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80"/>
  </bookViews>
  <sheets>
    <sheet name="Пункт5(свед.о вып.мер. и КТ)" sheetId="4" r:id="rId1"/>
    <sheet name="ГП Соц. поддержка КПМ 1 таб7" sheetId="9" r:id="rId2"/>
  </sheets>
  <definedNames>
    <definedName name="_xlnm._FilterDatabase" localSheetId="1" hidden="1">'ГП Соц. поддержка КПМ 1 таб7'!$A$8:$M$62</definedName>
    <definedName name="_xlnm.Print_Titles" localSheetId="1">'ГП Соц. поддержка КПМ 1 таб7'!$8:$10</definedName>
    <definedName name="_xlnm.Print_Area" localSheetId="1">'ГП Соц. поддержка КПМ 1 таб7'!$A$1:$M$64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9" l="1"/>
  <c r="H13" i="9"/>
  <c r="I13" i="9"/>
  <c r="J13" i="9"/>
  <c r="K13" i="9"/>
  <c r="L13" i="9"/>
  <c r="G15" i="9"/>
  <c r="G14" i="9" s="1"/>
  <c r="G12" i="9" s="1"/>
  <c r="H15" i="9"/>
  <c r="H14" i="9" s="1"/>
  <c r="H12" i="9" s="1"/>
  <c r="I15" i="9"/>
  <c r="J15" i="9"/>
  <c r="J14" i="9" s="1"/>
  <c r="J12" i="9" s="1"/>
  <c r="K15" i="9"/>
  <c r="K14" i="9" s="1"/>
  <c r="L15" i="9"/>
  <c r="L16" i="9"/>
  <c r="L17" i="9"/>
  <c r="G18" i="9"/>
  <c r="H18" i="9"/>
  <c r="I18" i="9"/>
  <c r="J18" i="9"/>
  <c r="K18" i="9"/>
  <c r="L18" i="9"/>
  <c r="L19" i="9"/>
  <c r="L20" i="9"/>
  <c r="G21" i="9"/>
  <c r="H21" i="9"/>
  <c r="J21" i="9"/>
  <c r="K21" i="9"/>
  <c r="L21" i="9"/>
  <c r="H22" i="9"/>
  <c r="I22" i="9"/>
  <c r="I21" i="9" s="1"/>
  <c r="J22" i="9"/>
  <c r="L22" i="9"/>
  <c r="L23" i="9"/>
  <c r="G24" i="9"/>
  <c r="H24" i="9"/>
  <c r="I24" i="9"/>
  <c r="J24" i="9"/>
  <c r="K24" i="9"/>
  <c r="L24" i="9" s="1"/>
  <c r="L25" i="9"/>
  <c r="L26" i="9"/>
  <c r="G27" i="9"/>
  <c r="H27" i="9"/>
  <c r="I27" i="9"/>
  <c r="J27" i="9"/>
  <c r="K27" i="9"/>
  <c r="L27" i="9" s="1"/>
  <c r="L28" i="9"/>
  <c r="L29" i="9"/>
  <c r="G30" i="9"/>
  <c r="H30" i="9"/>
  <c r="I30" i="9"/>
  <c r="J30" i="9"/>
  <c r="K30" i="9"/>
  <c r="L30" i="9" s="1"/>
  <c r="L31" i="9"/>
  <c r="L32" i="9"/>
  <c r="G33" i="9"/>
  <c r="H33" i="9"/>
  <c r="I33" i="9"/>
  <c r="J33" i="9"/>
  <c r="K33" i="9"/>
  <c r="L33" i="9" s="1"/>
  <c r="L34" i="9"/>
  <c r="L35" i="9"/>
  <c r="G36" i="9"/>
  <c r="H36" i="9"/>
  <c r="I36" i="9"/>
  <c r="J36" i="9"/>
  <c r="K36" i="9"/>
  <c r="L36" i="9" s="1"/>
  <c r="L37" i="9"/>
  <c r="L38" i="9"/>
  <c r="G39" i="9"/>
  <c r="H39" i="9"/>
  <c r="I39" i="9"/>
  <c r="J39" i="9"/>
  <c r="K39" i="9"/>
  <c r="L39" i="9" s="1"/>
  <c r="L40" i="9"/>
  <c r="L41" i="9"/>
  <c r="G42" i="9"/>
  <c r="H42" i="9"/>
  <c r="I42" i="9"/>
  <c r="J42" i="9"/>
  <c r="K42" i="9"/>
  <c r="L42" i="9" s="1"/>
  <c r="L43" i="9"/>
  <c r="L44" i="9"/>
  <c r="G45" i="9"/>
  <c r="H45" i="9"/>
  <c r="I45" i="9"/>
  <c r="J45" i="9"/>
  <c r="K45" i="9"/>
  <c r="L45" i="9" s="1"/>
  <c r="L46" i="9"/>
  <c r="G47" i="9"/>
  <c r="H47" i="9"/>
  <c r="I47" i="9"/>
  <c r="J47" i="9"/>
  <c r="K47" i="9"/>
  <c r="L47" i="9"/>
  <c r="L48" i="9"/>
  <c r="L49" i="9"/>
  <c r="L50" i="9"/>
  <c r="G51" i="9"/>
  <c r="H51" i="9"/>
  <c r="I51" i="9"/>
  <c r="J51" i="9"/>
  <c r="K51" i="9"/>
  <c r="L51" i="9" s="1"/>
  <c r="L52" i="9"/>
  <c r="L53" i="9"/>
  <c r="L54" i="9"/>
  <c r="G55" i="9"/>
  <c r="H55" i="9"/>
  <c r="I55" i="9"/>
  <c r="J55" i="9"/>
  <c r="K55" i="9"/>
  <c r="L55" i="9"/>
  <c r="L56" i="9"/>
  <c r="L57" i="9"/>
  <c r="L58" i="9"/>
  <c r="G59" i="9"/>
  <c r="H59" i="9"/>
  <c r="I59" i="9"/>
  <c r="J59" i="9"/>
  <c r="K59" i="9"/>
  <c r="L59" i="9" s="1"/>
  <c r="L60" i="9"/>
  <c r="G61" i="9"/>
  <c r="H61" i="9"/>
  <c r="I61" i="9"/>
  <c r="J61" i="9"/>
  <c r="K61" i="9"/>
  <c r="L61" i="9"/>
  <c r="L62" i="9"/>
  <c r="K12" i="9" l="1"/>
  <c r="L12" i="9" s="1"/>
  <c r="L14" i="9"/>
  <c r="I14" i="9"/>
  <c r="I12" i="9" s="1"/>
</calcChain>
</file>

<file path=xl/sharedStrings.xml><?xml version="1.0" encoding="utf-8"?>
<sst xmlns="http://schemas.openxmlformats.org/spreadsheetml/2006/main" count="480" uniqueCount="152">
  <si>
    <t>№ п/п</t>
  </si>
  <si>
    <t xml:space="preserve">Плановое значение на конец отчетного периода
</t>
  </si>
  <si>
    <t xml:space="preserve">Подтверждающий документ
</t>
  </si>
  <si>
    <t xml:space="preserve">Плановое значение на конец текущего года
</t>
  </si>
  <si>
    <t>Комментарий</t>
  </si>
  <si>
    <t>Единица 
измерения 
(по ОКЕИ)</t>
  </si>
  <si>
    <t xml:space="preserve">5. Сведения о выполнении (достижении) мероприятий (результатов) и контрольных точек комплекса
процессных мероприятий
</t>
  </si>
  <si>
    <t xml:space="preserve">Наименование мероприятия (результата)/
контрольной точки
</t>
  </si>
  <si>
    <t xml:space="preserve">Базовое значение
</t>
  </si>
  <si>
    <t xml:space="preserve">Прогнозное значение на конец текущего года 
</t>
  </si>
  <si>
    <t xml:space="preserve">Плановая дата наступления контрольной точки
</t>
  </si>
  <si>
    <t xml:space="preserve">Фактическая/прогнозная дата наступления контрольной точки
</t>
  </si>
  <si>
    <t xml:space="preserve">Ответственный исполнитель
</t>
  </si>
  <si>
    <t>1.1.</t>
  </si>
  <si>
    <t>1.1.1.</t>
  </si>
  <si>
    <t xml:space="preserve">Мероприятие (результат): 
"Осуществлены переданные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</si>
  <si>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>1.2.</t>
  </si>
  <si>
    <t>1.2.1.</t>
  </si>
  <si>
    <t xml:space="preserve">Мероприятие (результат) "Осуществлена выплата единовременного поощрения в связи с выходом на государственную пенсию за выслугу лет лицам, замещающим государственные должности Кабардино-Балкарской Республики и государственным гражданским служащим Кабардино-Балкарской Республики"
</t>
  </si>
  <si>
    <t>1.3.</t>
  </si>
  <si>
    <t>1.3.1.</t>
  </si>
  <si>
    <t>1.4.</t>
  </si>
  <si>
    <t>1.4.1.</t>
  </si>
  <si>
    <t>1.5.</t>
  </si>
  <si>
    <t>1.5.1.</t>
  </si>
  <si>
    <t>1.6.</t>
  </si>
  <si>
    <t>1.6.1.</t>
  </si>
  <si>
    <t>1.7.</t>
  </si>
  <si>
    <t>1.7.1.</t>
  </si>
  <si>
    <t>1.8.</t>
  </si>
  <si>
    <t>1.8.1.</t>
  </si>
  <si>
    <t xml:space="preserve">Мероприятие (результат) "Осуществлена выплата социальной поддержки отдельных категорий работников государственных учреждений здравоохранения Кабардино-Балкарской Республики"
</t>
  </si>
  <si>
    <t xml:space="preserve">Мероприятие (результат) "Мероприятие (результат) "Обеспечена деятельность (оказание услуг) государственных учреждений"
</t>
  </si>
  <si>
    <t xml:space="preserve">Мероприятие (результат) "Осуществление выплаты пенсии за выслугу лет лицам, замещавшим государственные должности Кабардино-Балкарской Республики и государственные должности государственной службы Кабардино-Балкарской Республики, лицам, замещавшим должности в органах государственной власти и управления КАССР, КБАССР, КБССР и Кабардино-Балкарской Республики"
</t>
  </si>
  <si>
    <t xml:space="preserve">Мероприятие (результат) "Осуществление выплаты ежемесячной надбавки гражданам, удостоенным государственных наград Кабардино-Балкарской Республики"
</t>
  </si>
  <si>
    <t xml:space="preserve">Мероприятие (результат) "Осуществление ежемесячной денежной выплаты труженикам тыла, установленной статьей 7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
</t>
  </si>
  <si>
    <t xml:space="preserve">Мероприятие (результат) "Осуществление ежемесячной денежной выплаты ветеранам труда, установленной статьей 8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
</t>
  </si>
  <si>
    <t>1.9.</t>
  </si>
  <si>
    <t>1.9.1.</t>
  </si>
  <si>
    <t>1.10.</t>
  </si>
  <si>
    <t xml:space="preserve">Мероприятие (результат) "Осуществление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
</t>
  </si>
  <si>
    <t>1.11.</t>
  </si>
  <si>
    <t>1.11.1.</t>
  </si>
  <si>
    <t>1.12.</t>
  </si>
  <si>
    <t xml:space="preserve">Тогузаев Т.М. - министр труда и социальной защиты Кабардино-Балкарской Республики
</t>
  </si>
  <si>
    <t xml:space="preserve">выплатная ведомость на доставку через почтовые отделения УФПС АО "Почта России" / электронные реестры для зачисления через кредитные организации
</t>
  </si>
  <si>
    <t xml:space="preserve">Контрольная точка 1. 
Выплата осуществлена
</t>
  </si>
  <si>
    <t xml:space="preserve">Мероприятие (результат) "Осуществление выплаты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
</t>
  </si>
  <si>
    <t>1.10.1.</t>
  </si>
  <si>
    <t xml:space="preserve">Мероприятие (результат) "Осуществление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
</t>
  </si>
  <si>
    <t>1.12.1.</t>
  </si>
  <si>
    <t xml:space="preserve">Мероприятие (результат) "Осуществление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г. N 761 "О предоставлении субсидий на оплату жилого помещения и коммунальных услуг"
</t>
  </si>
  <si>
    <t>1.13.</t>
  </si>
  <si>
    <t>1.13.1.</t>
  </si>
  <si>
    <t>1.14.</t>
  </si>
  <si>
    <t>1.14.1.</t>
  </si>
  <si>
    <t xml:space="preserve">Мероприятие (результат) "Предоставление социального пособия на погребение отдельных категорий граждан, имевших место жительства в Кабардино-Балкарской Республике"
</t>
  </si>
  <si>
    <t xml:space="preserve">Мероприятие (результат) "Осуществление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
</t>
  </si>
  <si>
    <t>1.16.</t>
  </si>
  <si>
    <t>1.16.1.</t>
  </si>
  <si>
    <t>1.17.</t>
  </si>
  <si>
    <t>1.17.1.</t>
  </si>
  <si>
    <t xml:space="preserve">Мероприятие (результат) "Осуществление выплаты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г. N 157-ФЗ "Об иммунопрофилактике инфекционных болезней"
</t>
  </si>
  <si>
    <t>тыс. человек</t>
  </si>
  <si>
    <t>семей</t>
  </si>
  <si>
    <t xml:space="preserve">тыс. человек
</t>
  </si>
  <si>
    <t xml:space="preserve">0,864
</t>
  </si>
  <si>
    <t xml:space="preserve">31 декабря
</t>
  </si>
  <si>
    <t xml:space="preserve">0,554
</t>
  </si>
  <si>
    <t>31 декабря</t>
  </si>
  <si>
    <t>Тогузаев Т.М. - 
министр труда и социальной защиты Кабардино-Балкарской Республики</t>
  </si>
  <si>
    <t>выплатная 
ведомость на доставку через почтовые отделения УФПС АО "Почта России" / электронные реестры для зачисления через кредитные организации</t>
  </si>
  <si>
    <r>
      <rPr>
        <b/>
        <sz val="12"/>
        <color rgb="FFFF0000"/>
        <rFont val="Calibri"/>
        <family val="2"/>
        <charset val="204"/>
        <scheme val="minor"/>
      </rPr>
      <t>Фактическое</t>
    </r>
    <r>
      <rPr>
        <b/>
        <sz val="11"/>
        <color theme="1"/>
        <rFont val="Calibri"/>
        <family val="2"/>
        <charset val="204"/>
        <scheme val="minor"/>
      </rPr>
      <t xml:space="preserve">/прогнозное значение на конец отчетного периода
</t>
    </r>
  </si>
  <si>
    <r>
      <t xml:space="preserve"> </t>
    </r>
    <r>
      <rPr>
        <b/>
        <sz val="12"/>
        <color rgb="FFFF0000"/>
        <rFont val="Calibri"/>
        <family val="2"/>
        <charset val="204"/>
        <scheme val="minor"/>
      </rPr>
      <t>не заполнять</t>
    </r>
    <r>
      <rPr>
        <b/>
        <sz val="11"/>
        <color theme="1"/>
        <rFont val="Calibri"/>
        <family val="2"/>
        <charset val="204"/>
        <scheme val="minor"/>
      </rPr>
      <t xml:space="preserve"> Индикатор (фактическое/прогнозное)
</t>
    </r>
  </si>
  <si>
    <t>-</t>
  </si>
  <si>
    <t xml:space="preserve">Контрольная точка 1.
"Выплата осуществлена"
</t>
  </si>
  <si>
    <t>Контрольная точка 1. 
Выплата осуществлена</t>
  </si>
  <si>
    <t>выплатная ведомость на доставку через почтовые отделения УФПС АО "Почта России" / электронные реестры для зачисления через кредитные организации</t>
  </si>
  <si>
    <t xml:space="preserve">электронные реестры для зачисления через кредитные организации
</t>
  </si>
  <si>
    <t>разовые поручения на выплату</t>
  </si>
  <si>
    <t xml:space="preserve"> "Обеспечение мер социальной поддержки отдельных категорий граждан"
</t>
  </si>
  <si>
    <t>КПМ №1</t>
  </si>
  <si>
    <r>
      <t xml:space="preserve">Комментарий
</t>
    </r>
    <r>
      <rPr>
        <b/>
        <sz val="11"/>
        <color rgb="FFFF0000"/>
        <rFont val="Calibri"/>
        <family val="2"/>
        <charset val="204"/>
        <scheme val="minor"/>
      </rPr>
      <t>(причины отклонения)</t>
    </r>
  </si>
  <si>
    <t>Фактическое  освоение денежных средств -  99.03%</t>
  </si>
  <si>
    <t xml:space="preserve">Мероприятие (результат) "Осуществлена оплата жилищно-коммунальных услуг отдельным категориям граждан"
</t>
  </si>
  <si>
    <t>Фактическое  освоение денежных средств -  94.62%
5.4 % не освоения связано с естественной убылью граждан и отсутствием новых назначением</t>
  </si>
  <si>
    <t>Фактическое  освоение денежных средств -  93.9%
6.1 % не освоения связано с естественной убылью граждан, отсутствием новых назначением и обращений после прохождения очередной комиссии медико-социальной экспертизы</t>
  </si>
  <si>
    <t>Фактическиое освоение денежных средств -100%</t>
  </si>
  <si>
    <t>Фактическое  освоение денежных средств -  99.9%, неосвоение связано с естественной убылью граждан и отсутствием новых назначений</t>
  </si>
  <si>
    <t>Фактическое  освоение денежных средств -  96.62%
неосвоение связано с отсутствием новых назначений</t>
  </si>
  <si>
    <t>31.12.2025г.</t>
  </si>
  <si>
    <t xml:space="preserve">0,885
</t>
  </si>
  <si>
    <t xml:space="preserve">0,514
</t>
  </si>
  <si>
    <t>0,332</t>
  </si>
  <si>
    <t>10,81</t>
  </si>
  <si>
    <t>1.15.</t>
  </si>
  <si>
    <t>1.15.1.</t>
  </si>
  <si>
    <t>1.17.1</t>
  </si>
  <si>
    <t xml:space="preserve">Мероприятие (результат) "Оплачен труд адвокатов, оказывающих бесплатную юридическую помощь гражданам в рамках государственной системы бесплатной юридической помощи, и компенсация их расходов на оказание такой помощи
</t>
  </si>
  <si>
    <t xml:space="preserve">Контрольная точка 1. Услуги оказаны
</t>
  </si>
  <si>
    <t xml:space="preserve"> электронные реестры для зачисления через кредитные организации
</t>
  </si>
  <si>
    <t>вступила в действие с 2026 года</t>
  </si>
  <si>
    <t>1.18.</t>
  </si>
  <si>
    <t>1.18.1</t>
  </si>
  <si>
    <t xml:space="preserve">Мероприятие (результат) "Осуществлена выплата единовременной денежной компенсации взамен предоставления земельного участка в собственность бесплатно"
</t>
  </si>
  <si>
    <t xml:space="preserve">Министерство здравоохранения  Кабардино-Балкарской Республики
</t>
  </si>
  <si>
    <t>31декабря</t>
  </si>
  <si>
    <t>03407</t>
  </si>
  <si>
    <t>0902</t>
  </si>
  <si>
    <t>Региональный бюджет, из них:</t>
  </si>
  <si>
    <t>"Мероприятие (результат) "Обеспечена деятельность (оказание услуг) государственных учреждений"</t>
  </si>
  <si>
    <t>0113</t>
  </si>
  <si>
    <t>Мероприятие (результат) "Осуществлена выплата единовременного поощрение в связи с выходом на государственную пенсию за выслугу лет лицам, замещающим государственные должности Кабардино-Балкарской Республики и государственным гражданским служащим Кабардино-Балкарской Республики"</t>
  </si>
  <si>
    <t>X</t>
  </si>
  <si>
    <t>52500
5250F</t>
  </si>
  <si>
    <t>межбюджетные трансферты из федерального бюджета (справочно)</t>
  </si>
  <si>
    <t>Мероприятие (результат) "Осуществлена оплата жилищно-коммунальных услуг отдельным категориям граждан"</t>
  </si>
  <si>
    <t>Мероприятие (результат) "Осуществлена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г. N 157-ФЗ "Об иммунопрофилактике инфекционных болезней"</t>
  </si>
  <si>
    <t>Мероприятие (результат) "Осуществлены переданные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</si>
  <si>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Мероприятие (результат) "Осуществлена выплата социальной поддержки отдельных категорий работников государственных учреждений здравоохранения Кабардино-Балкарской Республики"</t>
  </si>
  <si>
    <t>Республиканский бюджет, из них:</t>
  </si>
  <si>
    <t>Мероприятие (результат) "Осуществлена ежемесячная денежная выплата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установленная статьей 10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</si>
  <si>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выплата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</si>
  <si>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ежемесячная денежная выплата реабилитированным лицам и лицам, признанным пострадавшими от политических репрессий, установленная статьей 9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</si>
  <si>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ежемесячная денежная выплата труженикам тыла, установленная статьей 7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</si>
  <si>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выплата ежемесячной денежной компенсации ветеранам труда, установленной статьей 8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</si>
  <si>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"Осуществлена ежемесячная денежная выплата ветеранам труда, установленная статьей 8 Закона Кабардино-Балкарской Республики от 29 декабря 2004 г. N 57-РЗ "О государственной социальной поддержке отдельных категорий граждан в Кабардино-Балкарской Республике"</t>
  </si>
  <si>
    <t>Мероприятие (результат) "Предоставлены субсидии на оплату жилого помещения и коммунальных услуг, установленные постановлением Правительства Российской Федерации от 14 декабря 2005 г. N 761 "О предоставлении субсидий на оплату жилого помещения и коммунальных услуг"</t>
  </si>
  <si>
    <t>Мероприятие (результат) "Предоставлено социальное пособие на погребение отдельных категорий граждан, имевших место жительства в Кабардино-Балкарской Республике"</t>
  </si>
  <si>
    <t>Мероприятие (результат) "Осуществлена выплата ежемесячной надбавки гражданам, удостоенным государственных наград Кабардино-Балкарской Республики"</t>
  </si>
  <si>
    <t>Мероприятие (результат) "Осуществлена выплата пенсии за выслугу лет лицам, замещавшим государственные должности Кабардино-Балкарской Республики и государственные должности государственной службы Кабардино-Балкарской Республики, лицам, замещавшим должности в органах государственной власти и управления КАССР, КБАССР, КБССР и Кабардино-Балкарской Республики"</t>
  </si>
  <si>
    <t>Комплекс процессных мероприятий "Предоставление мер социальной поддержки отдельным категориям граждан" (всего), в том числе:</t>
  </si>
  <si>
    <t>Кассовое исполнение</t>
  </si>
  <si>
    <t>Принятые бюджетные обязательства</t>
  </si>
  <si>
    <t>Лимиты бюджетных обязательств</t>
  </si>
  <si>
    <t>Сводная бюджетная роспись</t>
  </si>
  <si>
    <t>Предусмотрено паспортом</t>
  </si>
  <si>
    <t>Код группы вида расходов</t>
  </si>
  <si>
    <t>Код направления расходов</t>
  </si>
  <si>
    <t>Код программной (непрограммной) статьи</t>
  </si>
  <si>
    <t>Код раздела / подраздела</t>
  </si>
  <si>
    <t>Код главы по БК</t>
  </si>
  <si>
    <t>Процент исполнения, (6)/(3)*100</t>
  </si>
  <si>
    <t xml:space="preserve">Исполнение, тыс. рублей </t>
  </si>
  <si>
    <t>Объем финансового обеспечения, тыс. рублей</t>
  </si>
  <si>
    <t>Код бюджетной классификации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</si>
  <si>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</si>
  <si>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за 2025 год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</si>
  <si>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комплекса процессных мероприятий Государственной программы Кабардино-Балкарской Республики "Социальная поддержка населения Кабардино-Балкарской Республики"
</t>
  </si>
  <si>
    <t>"Предоставление мер социальной поддержки отдельным категориям граждан"</t>
  </si>
  <si>
    <t xml:space="preserve">ОТЧЕТ
о ходе реализации комплекса процессных мероприятий
</t>
  </si>
  <si>
    <t>Приложение №1 Таблица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</si>
</sst>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\ _₽_-;\-* #,##0.0\ _₽_-;_-* &quot;-&quot;??\ _₽_-;_-@_-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/>
    </xf>
    <xf numFmtId="14" fontId="0" fillId="0" borderId="2" xfId="0" applyNumberFormat="1" applyFill="1" applyBorder="1" applyAlignment="1">
      <alignment vertical="top"/>
    </xf>
    <xf numFmtId="14" fontId="0" fillId="0" borderId="1" xfId="0" applyNumberFormat="1" applyFill="1" applyBorder="1" applyAlignment="1">
      <alignment vertical="top"/>
    </xf>
    <xf numFmtId="0" fontId="2" fillId="0" borderId="0" xfId="0" applyFont="1"/>
    <xf numFmtId="0" fontId="5" fillId="0" borderId="0" xfId="1" applyFont="1" applyFill="1" applyAlignment="1">
      <alignment vertical="top"/>
    </xf>
    <xf numFmtId="49" fontId="5" fillId="0" borderId="0" xfId="1" applyNumberFormat="1" applyFont="1" applyFill="1" applyAlignment="1">
      <alignment vertical="top"/>
    </xf>
    <xf numFmtId="2" fontId="5" fillId="0" borderId="1" xfId="2" applyNumberFormat="1" applyFont="1" applyFill="1" applyBorder="1" applyAlignment="1">
      <alignment horizontal="center" vertical="top" wrapText="1"/>
    </xf>
    <xf numFmtId="164" fontId="5" fillId="0" borderId="1" xfId="2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165" fontId="5" fillId="0" borderId="1" xfId="2" applyNumberFormat="1" applyFont="1" applyFill="1" applyBorder="1" applyAlignment="1">
      <alignment horizontal="center" vertical="top" wrapText="1"/>
    </xf>
    <xf numFmtId="166" fontId="5" fillId="0" borderId="1" xfId="2" applyNumberFormat="1" applyFont="1" applyFill="1" applyBorder="1" applyAlignment="1">
      <alignment horizontal="center" vertical="top" wrapText="1"/>
    </xf>
    <xf numFmtId="165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0" fontId="8" fillId="0" borderId="1" xfId="3" applyFont="1" applyFill="1" applyBorder="1" applyAlignment="1">
      <alignment vertical="top" wrapText="1"/>
    </xf>
    <xf numFmtId="164" fontId="8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49" fontId="8" fillId="0" borderId="1" xfId="1" applyNumberFormat="1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vertical="top" wrapText="1"/>
    </xf>
    <xf numFmtId="166" fontId="5" fillId="0" borderId="1" xfId="2" applyNumberFormat="1" applyFont="1" applyFill="1" applyBorder="1" applyAlignment="1">
      <alignment horizontal="left" vertical="top" wrapText="1"/>
    </xf>
    <xf numFmtId="0" fontId="10" fillId="0" borderId="1" xfId="3" applyFont="1" applyFill="1" applyBorder="1" applyAlignment="1">
      <alignment vertical="top" wrapText="1"/>
    </xf>
    <xf numFmtId="0" fontId="11" fillId="0" borderId="1" xfId="1" applyFont="1" applyFill="1" applyBorder="1" applyAlignment="1">
      <alignment horizontal="center" vertical="top" wrapText="1"/>
    </xf>
    <xf numFmtId="0" fontId="12" fillId="0" borderId="0" xfId="1" applyFont="1" applyFill="1" applyAlignment="1">
      <alignment horizontal="center"/>
    </xf>
    <xf numFmtId="0" fontId="0" fillId="0" borderId="1" xfId="0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11" fillId="0" borderId="0" xfId="1" applyFont="1" applyFill="1" applyAlignment="1">
      <alignment horizontal="center" vertical="top" wrapText="1"/>
    </xf>
    <xf numFmtId="0" fontId="11" fillId="0" borderId="0" xfId="1" applyFont="1" applyFill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166" fontId="5" fillId="0" borderId="2" xfId="2" applyNumberFormat="1" applyFont="1" applyFill="1" applyBorder="1" applyAlignment="1">
      <alignment horizontal="center" vertical="top" wrapText="1"/>
    </xf>
    <xf numFmtId="166" fontId="5" fillId="0" borderId="5" xfId="2" applyNumberFormat="1" applyFont="1" applyFill="1" applyBorder="1" applyAlignment="1">
      <alignment horizontal="center" vertical="top" wrapText="1"/>
    </xf>
    <xf numFmtId="166" fontId="5" fillId="0" borderId="4" xfId="2" applyNumberFormat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left"/>
    </xf>
    <xf numFmtId="166" fontId="5" fillId="0" borderId="2" xfId="2" applyNumberFormat="1" applyFont="1" applyFill="1" applyBorder="1" applyAlignment="1">
      <alignment horizontal="left" vertical="top" wrapText="1"/>
    </xf>
    <xf numFmtId="166" fontId="5" fillId="0" borderId="5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login.consultant.ru/link/?req=doc&amp;base=LAW&amp;n=465517" TargetMode="External"/><Relationship Id="rId3" Type="http://schemas.openxmlformats.org/officeDocument/2006/relationships/hyperlink" Target="https://login.consultant.ru/link/?req=doc&amp;base=RLAW304&amp;n=122568&amp;dst=100047" TargetMode="External"/><Relationship Id="rId7" Type="http://schemas.openxmlformats.org/officeDocument/2006/relationships/hyperlink" Target="https://login.consultant.ru/link/?req=doc&amp;base=RLAW304&amp;n=122568&amp;dst=100064" TargetMode="External"/><Relationship Id="rId2" Type="http://schemas.openxmlformats.org/officeDocument/2006/relationships/hyperlink" Target="https://login.consultant.ru/link/?req=doc&amp;base=RLAW304&amp;n=122568&amp;dst=100047" TargetMode="External"/><Relationship Id="rId1" Type="http://schemas.openxmlformats.org/officeDocument/2006/relationships/hyperlink" Target="https://login.consultant.ru/link/?req=doc&amp;base=LAW&amp;n=479460" TargetMode="External"/><Relationship Id="rId6" Type="http://schemas.openxmlformats.org/officeDocument/2006/relationships/hyperlink" Target="https://login.consultant.ru/link/?req=doc&amp;base=RLAW304&amp;n=122568&amp;dst=100055" TargetMode="External"/><Relationship Id="rId5" Type="http://schemas.openxmlformats.org/officeDocument/2006/relationships/hyperlink" Target="https://login.consultant.ru/link/?req=doc&amp;base=RLAW304&amp;n=122568&amp;dst=100055" TargetMode="External"/><Relationship Id="rId4" Type="http://schemas.openxmlformats.org/officeDocument/2006/relationships/hyperlink" Target="https://login.consultant.ru/link/?req=doc&amp;base=RLAW304&amp;n=122568&amp;dst=100041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G45"/>
  <sheetViews>
    <sheetView tabSelected="1" topLeftCell="A28" zoomScale="68" zoomScaleNormal="68" workbookViewId="0">
      <selection activeCell="B15" sqref="B15"/>
    </sheetView>
  </sheetViews>
  <sheetFormatPr defaultRowHeight="15" x14ac:dyDescent="0.25"/>
  <cols>
    <col min="1" max="1" width="10.140625" bestFit="1" customWidth="1"/>
    <col min="2" max="2" width="34.140625" customWidth="1"/>
    <col min="3" max="5" width="12.7109375" customWidth="1"/>
    <col min="6" max="6" width="13" customWidth="1"/>
    <col min="7" max="7" width="14.85546875" customWidth="1"/>
    <col min="8" max="11" width="12.7109375" customWidth="1"/>
    <col min="12" max="12" width="15.42578125" customWidth="1"/>
    <col min="13" max="13" width="22.28515625" customWidth="1"/>
    <col min="14" max="14" width="52.5703125" customWidth="1"/>
    <col min="15" max="15" width="20.42578125" customWidth="1"/>
  </cols>
  <sheetData>
    <row r="2" spans="1:59" ht="15" customHeight="1" x14ac:dyDescent="0.25">
      <c r="A2" s="43" t="s">
        <v>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59" x14ac:dyDescent="0.25">
      <c r="K3" s="16"/>
      <c r="N3" s="16" t="s">
        <v>81</v>
      </c>
    </row>
    <row r="4" spans="1:59" s="1" customFormat="1" ht="107.25" customHeight="1" x14ac:dyDescent="0.25">
      <c r="A4" s="5" t="s">
        <v>0</v>
      </c>
      <c r="B4" s="4" t="s">
        <v>7</v>
      </c>
      <c r="C4" s="4" t="s">
        <v>5</v>
      </c>
      <c r="D4" s="2" t="s">
        <v>8</v>
      </c>
      <c r="E4" s="2" t="s">
        <v>1</v>
      </c>
      <c r="F4" s="9" t="s">
        <v>72</v>
      </c>
      <c r="G4" s="9" t="s">
        <v>73</v>
      </c>
      <c r="H4" s="2" t="s">
        <v>3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2</v>
      </c>
      <c r="N4" s="2" t="s">
        <v>82</v>
      </c>
    </row>
    <row r="5" spans="1:59" s="1" customFormat="1" ht="24" customHeight="1" x14ac:dyDescent="0.25">
      <c r="A5" s="5">
        <v>1</v>
      </c>
      <c r="B5" s="4">
        <v>2</v>
      </c>
      <c r="C5" s="4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59" ht="24.95" customHeight="1" x14ac:dyDescent="0.25">
      <c r="A6" s="3">
        <v>1</v>
      </c>
      <c r="B6" s="44" t="s">
        <v>80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59" s="8" customFormat="1" ht="140.25" customHeight="1" x14ac:dyDescent="0.25">
      <c r="A7" s="11" t="s">
        <v>13</v>
      </c>
      <c r="B7" s="12" t="s">
        <v>15</v>
      </c>
      <c r="C7" s="12" t="s">
        <v>65</v>
      </c>
      <c r="D7" s="38" t="s">
        <v>66</v>
      </c>
      <c r="E7" s="38" t="s">
        <v>91</v>
      </c>
      <c r="F7" s="39">
        <v>0.878</v>
      </c>
      <c r="G7" s="10" t="s">
        <v>74</v>
      </c>
      <c r="H7" s="10" t="s">
        <v>74</v>
      </c>
      <c r="I7" s="10" t="s">
        <v>74</v>
      </c>
      <c r="J7" s="11"/>
      <c r="K7" s="11"/>
      <c r="L7" s="12" t="s">
        <v>44</v>
      </c>
      <c r="M7" s="12" t="s">
        <v>45</v>
      </c>
      <c r="N7" s="11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</row>
    <row r="8" spans="1:59" s="8" customFormat="1" ht="45.75" customHeight="1" x14ac:dyDescent="0.25">
      <c r="A8" s="11" t="s">
        <v>14</v>
      </c>
      <c r="B8" s="12" t="s">
        <v>75</v>
      </c>
      <c r="C8" s="11"/>
      <c r="D8" s="11"/>
      <c r="E8" s="11"/>
      <c r="F8" s="11"/>
      <c r="G8" s="10" t="s">
        <v>74</v>
      </c>
      <c r="H8" s="10" t="s">
        <v>74</v>
      </c>
      <c r="I8" s="10" t="s">
        <v>74</v>
      </c>
      <c r="J8" s="12" t="s">
        <v>67</v>
      </c>
      <c r="K8" s="12" t="s">
        <v>67</v>
      </c>
      <c r="L8" s="11"/>
      <c r="M8" s="11"/>
      <c r="N8" s="11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</row>
    <row r="9" spans="1:59" s="7" customFormat="1" ht="173.25" customHeight="1" x14ac:dyDescent="0.25">
      <c r="A9" s="13" t="s">
        <v>16</v>
      </c>
      <c r="B9" s="12" t="s">
        <v>18</v>
      </c>
      <c r="C9" s="12" t="s">
        <v>65</v>
      </c>
      <c r="D9" s="11">
        <v>1.4E-2</v>
      </c>
      <c r="E9" s="10" t="s">
        <v>74</v>
      </c>
      <c r="F9" s="40">
        <v>1.6E-2</v>
      </c>
      <c r="G9" s="10" t="s">
        <v>74</v>
      </c>
      <c r="H9" s="10" t="s">
        <v>74</v>
      </c>
      <c r="I9" s="10" t="s">
        <v>74</v>
      </c>
      <c r="J9" s="12"/>
      <c r="K9" s="12"/>
      <c r="L9" s="12" t="s">
        <v>44</v>
      </c>
      <c r="M9" s="12" t="s">
        <v>45</v>
      </c>
      <c r="N9" s="3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</row>
    <row r="10" spans="1:59" s="7" customFormat="1" ht="42" customHeight="1" x14ac:dyDescent="0.25">
      <c r="A10" s="6" t="s">
        <v>17</v>
      </c>
      <c r="B10" s="12" t="s">
        <v>75</v>
      </c>
      <c r="C10" s="3"/>
      <c r="D10" s="3"/>
      <c r="E10" s="3"/>
      <c r="F10" s="3"/>
      <c r="G10" s="10" t="s">
        <v>74</v>
      </c>
      <c r="H10" s="10" t="s">
        <v>74</v>
      </c>
      <c r="I10" s="10" t="s">
        <v>74</v>
      </c>
      <c r="J10" s="3" t="s">
        <v>69</v>
      </c>
      <c r="K10" s="3" t="s">
        <v>106</v>
      </c>
      <c r="L10" s="3"/>
      <c r="M10" s="3"/>
      <c r="N10" s="3"/>
    </row>
    <row r="11" spans="1:59" s="7" customFormat="1" ht="104.25" customHeight="1" x14ac:dyDescent="0.25">
      <c r="A11" s="6" t="s">
        <v>19</v>
      </c>
      <c r="B11" s="12" t="s">
        <v>31</v>
      </c>
      <c r="C11" s="11" t="s">
        <v>63</v>
      </c>
      <c r="D11" s="11">
        <v>1.5</v>
      </c>
      <c r="E11" s="11">
        <v>1.5</v>
      </c>
      <c r="F11" s="11">
        <v>1.5</v>
      </c>
      <c r="G11" s="10" t="s">
        <v>74</v>
      </c>
      <c r="H11" s="10" t="s">
        <v>74</v>
      </c>
      <c r="I11" s="10" t="s">
        <v>74</v>
      </c>
      <c r="J11" s="11"/>
      <c r="K11" s="11"/>
      <c r="L11" s="12" t="s">
        <v>105</v>
      </c>
      <c r="M11" s="3"/>
      <c r="N11" s="3"/>
    </row>
    <row r="12" spans="1:59" s="7" customFormat="1" ht="45" customHeight="1" x14ac:dyDescent="0.25">
      <c r="A12" s="6" t="s">
        <v>20</v>
      </c>
      <c r="B12" s="12" t="s">
        <v>75</v>
      </c>
      <c r="C12" s="11"/>
      <c r="D12" s="11"/>
      <c r="E12" s="11"/>
      <c r="F12" s="11"/>
      <c r="G12" s="10" t="s">
        <v>74</v>
      </c>
      <c r="H12" s="10" t="s">
        <v>74</v>
      </c>
      <c r="I12" s="10" t="s">
        <v>74</v>
      </c>
      <c r="J12" s="11" t="s">
        <v>69</v>
      </c>
      <c r="K12" s="11" t="s">
        <v>69</v>
      </c>
      <c r="L12" s="11"/>
      <c r="M12" s="3"/>
      <c r="N12" s="3"/>
    </row>
    <row r="13" spans="1:59" s="7" customFormat="1" ht="93.75" customHeight="1" x14ac:dyDescent="0.25">
      <c r="A13" s="6" t="s">
        <v>21</v>
      </c>
      <c r="B13" s="12" t="s">
        <v>32</v>
      </c>
      <c r="C13" s="11" t="s">
        <v>63</v>
      </c>
      <c r="D13" s="11">
        <v>0.96</v>
      </c>
      <c r="E13" s="11">
        <v>0.96</v>
      </c>
      <c r="F13" s="11">
        <v>0.432</v>
      </c>
      <c r="G13" s="10" t="s">
        <v>74</v>
      </c>
      <c r="H13" s="10" t="s">
        <v>74</v>
      </c>
      <c r="I13" s="10" t="s">
        <v>74</v>
      </c>
      <c r="J13" s="11"/>
      <c r="K13" s="11"/>
      <c r="L13" s="12" t="s">
        <v>105</v>
      </c>
      <c r="M13" s="3"/>
      <c r="N13" s="3"/>
    </row>
    <row r="14" spans="1:59" s="7" customFormat="1" ht="42" customHeight="1" x14ac:dyDescent="0.25">
      <c r="A14" s="6" t="s">
        <v>22</v>
      </c>
      <c r="B14" s="12" t="s">
        <v>75</v>
      </c>
      <c r="C14" s="3"/>
      <c r="D14" s="3"/>
      <c r="E14" s="3"/>
      <c r="F14" s="3"/>
      <c r="G14" s="10" t="s">
        <v>74</v>
      </c>
      <c r="H14" s="10" t="s">
        <v>74</v>
      </c>
      <c r="I14" s="10" t="s">
        <v>74</v>
      </c>
      <c r="J14" s="3" t="s">
        <v>69</v>
      </c>
      <c r="K14" s="11" t="s">
        <v>69</v>
      </c>
      <c r="L14" s="3"/>
      <c r="M14" s="3"/>
      <c r="N14" s="3"/>
    </row>
    <row r="15" spans="1:59" s="7" customFormat="1" ht="193.5" customHeight="1" x14ac:dyDescent="0.25">
      <c r="A15" s="13" t="s">
        <v>23</v>
      </c>
      <c r="B15" s="12" t="s">
        <v>33</v>
      </c>
      <c r="C15" s="11" t="s">
        <v>63</v>
      </c>
      <c r="D15" s="11">
        <v>0.73</v>
      </c>
      <c r="E15" s="11">
        <v>0.75</v>
      </c>
      <c r="F15" s="11">
        <v>0.76</v>
      </c>
      <c r="G15" s="10" t="s">
        <v>74</v>
      </c>
      <c r="H15" s="10" t="s">
        <v>74</v>
      </c>
      <c r="I15" s="10" t="s">
        <v>74</v>
      </c>
      <c r="J15" s="11"/>
      <c r="K15" s="11"/>
      <c r="L15" s="12" t="s">
        <v>44</v>
      </c>
      <c r="M15" s="12" t="s">
        <v>77</v>
      </c>
      <c r="N15" s="12" t="s">
        <v>88</v>
      </c>
    </row>
    <row r="16" spans="1:59" s="7" customFormat="1" ht="54" customHeight="1" x14ac:dyDescent="0.25">
      <c r="A16" s="13" t="s">
        <v>24</v>
      </c>
      <c r="B16" s="12" t="s">
        <v>75</v>
      </c>
      <c r="C16" s="11"/>
      <c r="D16" s="11"/>
      <c r="E16" s="11"/>
      <c r="F16" s="11"/>
      <c r="G16" s="10" t="s">
        <v>74</v>
      </c>
      <c r="H16" s="10" t="s">
        <v>74</v>
      </c>
      <c r="I16" s="10" t="s">
        <v>74</v>
      </c>
      <c r="J16" s="11" t="s">
        <v>106</v>
      </c>
      <c r="K16" s="11" t="s">
        <v>106</v>
      </c>
      <c r="L16" s="11"/>
      <c r="M16" s="11"/>
      <c r="N16" s="11"/>
    </row>
    <row r="17" spans="1:30" s="7" customFormat="1" ht="144" customHeight="1" x14ac:dyDescent="0.25">
      <c r="A17" s="13" t="s">
        <v>25</v>
      </c>
      <c r="B17" s="12" t="s">
        <v>34</v>
      </c>
      <c r="C17" s="11" t="s">
        <v>63</v>
      </c>
      <c r="D17" s="11">
        <v>2.6560000000000001</v>
      </c>
      <c r="E17" s="11">
        <v>2.6549999999999998</v>
      </c>
      <c r="F17" s="11">
        <v>2.6549999999999998</v>
      </c>
      <c r="G17" s="10" t="s">
        <v>74</v>
      </c>
      <c r="H17" s="10" t="s">
        <v>74</v>
      </c>
      <c r="I17" s="10" t="s">
        <v>74</v>
      </c>
      <c r="J17" s="11" t="s">
        <v>69</v>
      </c>
      <c r="K17" s="11" t="s">
        <v>69</v>
      </c>
      <c r="L17" s="12" t="s">
        <v>44</v>
      </c>
      <c r="M17" s="12" t="s">
        <v>77</v>
      </c>
      <c r="N17" s="12" t="s">
        <v>88</v>
      </c>
    </row>
    <row r="18" spans="1:30" s="7" customFormat="1" ht="48" customHeight="1" x14ac:dyDescent="0.25">
      <c r="A18" s="13" t="s">
        <v>26</v>
      </c>
      <c r="B18" s="12" t="s">
        <v>75</v>
      </c>
      <c r="C18" s="11"/>
      <c r="D18" s="11"/>
      <c r="E18" s="11"/>
      <c r="F18" s="11"/>
      <c r="G18" s="10" t="s">
        <v>74</v>
      </c>
      <c r="H18" s="10" t="s">
        <v>74</v>
      </c>
      <c r="I18" s="10" t="s">
        <v>74</v>
      </c>
      <c r="J18" s="11" t="s">
        <v>69</v>
      </c>
      <c r="K18" s="11" t="s">
        <v>69</v>
      </c>
      <c r="L18" s="11"/>
      <c r="M18" s="11"/>
      <c r="N18" s="11"/>
    </row>
    <row r="19" spans="1:30" s="8" customFormat="1" ht="177" customHeight="1" x14ac:dyDescent="0.25">
      <c r="A19" s="13" t="s">
        <v>27</v>
      </c>
      <c r="B19" s="12" t="s">
        <v>35</v>
      </c>
      <c r="C19" s="11" t="s">
        <v>63</v>
      </c>
      <c r="D19" s="12" t="s">
        <v>68</v>
      </c>
      <c r="E19" s="12" t="s">
        <v>92</v>
      </c>
      <c r="F19" s="41" t="s">
        <v>93</v>
      </c>
      <c r="G19" s="10" t="s">
        <v>74</v>
      </c>
      <c r="H19" s="10" t="s">
        <v>74</v>
      </c>
      <c r="I19" s="10" t="s">
        <v>74</v>
      </c>
      <c r="J19" s="11"/>
      <c r="K19" s="11"/>
      <c r="L19" s="12" t="s">
        <v>70</v>
      </c>
      <c r="M19" s="12" t="s">
        <v>71</v>
      </c>
      <c r="N19" s="11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 s="8" customFormat="1" ht="33.75" customHeight="1" x14ac:dyDescent="0.25">
      <c r="A20" s="13" t="s">
        <v>28</v>
      </c>
      <c r="B20" s="12" t="s">
        <v>76</v>
      </c>
      <c r="C20" s="10" t="s">
        <v>74</v>
      </c>
      <c r="D20" s="10" t="s">
        <v>74</v>
      </c>
      <c r="E20" s="10" t="s">
        <v>74</v>
      </c>
      <c r="F20" s="10" t="s">
        <v>74</v>
      </c>
      <c r="G20" s="10" t="s">
        <v>74</v>
      </c>
      <c r="H20" s="10" t="s">
        <v>74</v>
      </c>
      <c r="I20" s="10" t="s">
        <v>74</v>
      </c>
      <c r="J20" s="11" t="s">
        <v>69</v>
      </c>
      <c r="K20" s="11" t="s">
        <v>69</v>
      </c>
      <c r="L20" s="10" t="s">
        <v>74</v>
      </c>
      <c r="M20" s="10" t="s">
        <v>74</v>
      </c>
      <c r="N20" s="10" t="s">
        <v>74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s="8" customFormat="1" ht="183" customHeight="1" x14ac:dyDescent="0.25">
      <c r="A21" s="13" t="s">
        <v>29</v>
      </c>
      <c r="B21" s="12" t="s">
        <v>36</v>
      </c>
      <c r="C21" s="11" t="s">
        <v>63</v>
      </c>
      <c r="D21" s="11">
        <v>18.2</v>
      </c>
      <c r="E21" s="11">
        <v>17.100000000000001</v>
      </c>
      <c r="F21" s="42">
        <v>16.18</v>
      </c>
      <c r="G21" s="10" t="s">
        <v>74</v>
      </c>
      <c r="H21" s="10" t="s">
        <v>74</v>
      </c>
      <c r="I21" s="10" t="s">
        <v>74</v>
      </c>
      <c r="J21" s="11" t="s">
        <v>69</v>
      </c>
      <c r="K21" s="11" t="s">
        <v>69</v>
      </c>
      <c r="L21" s="12" t="s">
        <v>70</v>
      </c>
      <c r="M21" s="12" t="s">
        <v>71</v>
      </c>
      <c r="N21" s="11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s="8" customFormat="1" ht="24.95" customHeight="1" x14ac:dyDescent="0.25">
      <c r="A22" s="13" t="s">
        <v>30</v>
      </c>
      <c r="B22" s="11"/>
      <c r="C22" s="11"/>
      <c r="D22" s="11"/>
      <c r="E22" s="11"/>
      <c r="F22" s="11"/>
      <c r="G22" s="10" t="s">
        <v>74</v>
      </c>
      <c r="H22" s="10" t="s">
        <v>74</v>
      </c>
      <c r="I22" s="10" t="s">
        <v>74</v>
      </c>
      <c r="J22" s="11"/>
      <c r="K22" s="11"/>
      <c r="L22" s="11"/>
      <c r="M22" s="11"/>
      <c r="N22" s="11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 s="8" customFormat="1" ht="185.25" customHeight="1" x14ac:dyDescent="0.25">
      <c r="A23" s="13" t="s">
        <v>37</v>
      </c>
      <c r="B23" s="12" t="s">
        <v>40</v>
      </c>
      <c r="C23" s="11" t="s">
        <v>63</v>
      </c>
      <c r="D23" s="11">
        <v>17.097000000000001</v>
      </c>
      <c r="E23" s="11">
        <v>17.7</v>
      </c>
      <c r="F23" s="11">
        <v>16.73</v>
      </c>
      <c r="G23" s="10" t="s">
        <v>74</v>
      </c>
      <c r="H23" s="10" t="s">
        <v>74</v>
      </c>
      <c r="I23" s="10" t="s">
        <v>74</v>
      </c>
      <c r="J23" s="11"/>
      <c r="K23" s="40"/>
      <c r="L23" s="12" t="s">
        <v>44</v>
      </c>
      <c r="M23" s="12" t="s">
        <v>45</v>
      </c>
      <c r="N23" s="12" t="s">
        <v>85</v>
      </c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</row>
    <row r="24" spans="1:30" s="8" customFormat="1" ht="33" customHeight="1" x14ac:dyDescent="0.25">
      <c r="A24" s="13" t="s">
        <v>38</v>
      </c>
      <c r="B24" s="12" t="s">
        <v>46</v>
      </c>
      <c r="C24" s="11"/>
      <c r="D24" s="11"/>
      <c r="E24" s="11"/>
      <c r="F24" s="11"/>
      <c r="G24" s="10" t="s">
        <v>74</v>
      </c>
      <c r="H24" s="10" t="s">
        <v>74</v>
      </c>
      <c r="I24" s="10" t="s">
        <v>74</v>
      </c>
      <c r="J24" s="11" t="s">
        <v>69</v>
      </c>
      <c r="K24" s="11" t="s">
        <v>69</v>
      </c>
      <c r="L24" s="11"/>
      <c r="M24" s="11"/>
      <c r="N24" s="11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</row>
    <row r="25" spans="1:30" s="8" customFormat="1" ht="199.5" customHeight="1" x14ac:dyDescent="0.25">
      <c r="A25" s="14" t="s">
        <v>39</v>
      </c>
      <c r="B25" s="12" t="s">
        <v>47</v>
      </c>
      <c r="C25" s="11" t="s">
        <v>63</v>
      </c>
      <c r="D25" s="11">
        <v>9.35</v>
      </c>
      <c r="E25" s="11">
        <v>8.6999999999999993</v>
      </c>
      <c r="F25" s="42">
        <v>7.69</v>
      </c>
      <c r="G25" s="10" t="s">
        <v>74</v>
      </c>
      <c r="H25" s="10" t="s">
        <v>74</v>
      </c>
      <c r="I25" s="10" t="s">
        <v>74</v>
      </c>
      <c r="J25" s="11"/>
      <c r="K25" s="11"/>
      <c r="L25" s="12" t="s">
        <v>44</v>
      </c>
      <c r="M25" s="12" t="s">
        <v>45</v>
      </c>
      <c r="N25" s="11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</row>
    <row r="26" spans="1:30" s="8" customFormat="1" ht="33.75" customHeight="1" x14ac:dyDescent="0.25">
      <c r="A26" s="14" t="s">
        <v>48</v>
      </c>
      <c r="B26" s="12" t="s">
        <v>46</v>
      </c>
      <c r="C26" s="10" t="s">
        <v>74</v>
      </c>
      <c r="D26" s="10" t="s">
        <v>74</v>
      </c>
      <c r="E26" s="10" t="s">
        <v>74</v>
      </c>
      <c r="F26" s="10" t="s">
        <v>74</v>
      </c>
      <c r="G26" s="10" t="s">
        <v>74</v>
      </c>
      <c r="H26" s="10" t="s">
        <v>74</v>
      </c>
      <c r="I26" s="10" t="s">
        <v>74</v>
      </c>
      <c r="J26" s="11" t="s">
        <v>69</v>
      </c>
      <c r="K26" s="11" t="s">
        <v>69</v>
      </c>
      <c r="L26" s="10" t="s">
        <v>74</v>
      </c>
      <c r="M26" s="10" t="s">
        <v>74</v>
      </c>
      <c r="N26" s="10" t="s">
        <v>74</v>
      </c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</row>
    <row r="27" spans="1:30" s="8" customFormat="1" ht="210" customHeight="1" x14ac:dyDescent="0.25">
      <c r="A27" s="13" t="s">
        <v>41</v>
      </c>
      <c r="B27" s="12" t="s">
        <v>49</v>
      </c>
      <c r="C27" s="11" t="s">
        <v>63</v>
      </c>
      <c r="D27" s="11">
        <v>8.25</v>
      </c>
      <c r="E27" s="11">
        <v>8.3000000000000007</v>
      </c>
      <c r="F27" s="11">
        <v>8.2200000000000006</v>
      </c>
      <c r="G27" s="10" t="s">
        <v>74</v>
      </c>
      <c r="H27" s="10" t="s">
        <v>74</v>
      </c>
      <c r="I27" s="10" t="s">
        <v>74</v>
      </c>
      <c r="J27" s="11"/>
      <c r="K27" s="11"/>
      <c r="L27" s="12" t="s">
        <v>44</v>
      </c>
      <c r="M27" s="12" t="s">
        <v>45</v>
      </c>
      <c r="N27" s="11" t="s">
        <v>83</v>
      </c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</row>
    <row r="28" spans="1:30" s="8" customFormat="1" ht="34.5" customHeight="1" x14ac:dyDescent="0.25">
      <c r="A28" s="13" t="s">
        <v>42</v>
      </c>
      <c r="B28" s="12" t="s">
        <v>46</v>
      </c>
      <c r="C28" s="11"/>
      <c r="D28" s="11"/>
      <c r="E28" s="11"/>
      <c r="F28" s="11"/>
      <c r="G28" s="10" t="s">
        <v>74</v>
      </c>
      <c r="H28" s="10" t="s">
        <v>74</v>
      </c>
      <c r="I28" s="10" t="s">
        <v>74</v>
      </c>
      <c r="J28" s="11" t="s">
        <v>69</v>
      </c>
      <c r="K28" s="11" t="s">
        <v>69</v>
      </c>
      <c r="L28" s="11"/>
      <c r="M28" s="11"/>
      <c r="N28" s="11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 s="7" customFormat="1" ht="180.75" customHeight="1" x14ac:dyDescent="0.25">
      <c r="A29" s="13" t="s">
        <v>43</v>
      </c>
      <c r="B29" s="12" t="s">
        <v>51</v>
      </c>
      <c r="C29" s="11" t="s">
        <v>64</v>
      </c>
      <c r="D29" s="11">
        <v>2420</v>
      </c>
      <c r="E29" s="11">
        <v>3358</v>
      </c>
      <c r="F29" s="11">
        <v>1970</v>
      </c>
      <c r="G29" s="10" t="s">
        <v>74</v>
      </c>
      <c r="H29" s="10" t="s">
        <v>74</v>
      </c>
      <c r="I29" s="10" t="s">
        <v>74</v>
      </c>
      <c r="J29" s="11"/>
      <c r="K29" s="11"/>
      <c r="L29" s="12" t="s">
        <v>44</v>
      </c>
      <c r="M29" s="12" t="s">
        <v>45</v>
      </c>
      <c r="N29" s="11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1:30" s="8" customFormat="1" ht="34.5" customHeight="1" x14ac:dyDescent="0.25">
      <c r="A30" s="14" t="s">
        <v>50</v>
      </c>
      <c r="B30" s="12" t="s">
        <v>46</v>
      </c>
      <c r="C30" s="10" t="s">
        <v>74</v>
      </c>
      <c r="D30" s="10" t="s">
        <v>74</v>
      </c>
      <c r="E30" s="10" t="s">
        <v>74</v>
      </c>
      <c r="F30" s="10" t="s">
        <v>74</v>
      </c>
      <c r="G30" s="10" t="s">
        <v>74</v>
      </c>
      <c r="H30" s="10" t="s">
        <v>74</v>
      </c>
      <c r="I30" s="10" t="s">
        <v>74</v>
      </c>
      <c r="J30" s="11" t="s">
        <v>69</v>
      </c>
      <c r="K30" s="11" t="s">
        <v>69</v>
      </c>
      <c r="L30" s="10" t="s">
        <v>74</v>
      </c>
      <c r="M30" s="10" t="s">
        <v>74</v>
      </c>
      <c r="N30" s="10" t="s">
        <v>74</v>
      </c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</row>
    <row r="31" spans="1:30" s="7" customFormat="1" ht="134.25" customHeight="1" x14ac:dyDescent="0.25">
      <c r="A31" s="14" t="s">
        <v>52</v>
      </c>
      <c r="B31" s="12" t="s">
        <v>56</v>
      </c>
      <c r="C31" s="11" t="s">
        <v>63</v>
      </c>
      <c r="D31" s="11">
        <v>0.72299999999999998</v>
      </c>
      <c r="E31" s="11">
        <v>0.72399999999999998</v>
      </c>
      <c r="F31" s="11">
        <v>0.77200000000000002</v>
      </c>
      <c r="G31" s="10" t="s">
        <v>74</v>
      </c>
      <c r="H31" s="10" t="s">
        <v>74</v>
      </c>
      <c r="I31" s="10" t="s">
        <v>74</v>
      </c>
      <c r="J31" s="11"/>
      <c r="K31" s="11"/>
      <c r="L31" s="12" t="s">
        <v>44</v>
      </c>
      <c r="M31" s="12" t="s">
        <v>79</v>
      </c>
      <c r="N31" s="12" t="s">
        <v>89</v>
      </c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 s="7" customFormat="1" ht="51.75" customHeight="1" x14ac:dyDescent="0.25">
      <c r="A32" s="14" t="s">
        <v>53</v>
      </c>
      <c r="B32" s="12" t="s">
        <v>46</v>
      </c>
      <c r="C32" s="11"/>
      <c r="D32" s="11"/>
      <c r="E32" s="11"/>
      <c r="F32" s="11"/>
      <c r="G32" s="10" t="s">
        <v>74</v>
      </c>
      <c r="H32" s="10" t="s">
        <v>74</v>
      </c>
      <c r="I32" s="10" t="s">
        <v>74</v>
      </c>
      <c r="J32" s="11" t="s">
        <v>69</v>
      </c>
      <c r="K32" s="11" t="s">
        <v>69</v>
      </c>
      <c r="L32" s="11"/>
      <c r="M32" s="11"/>
      <c r="N32" s="11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s="8" customFormat="1" ht="288.75" customHeight="1" x14ac:dyDescent="0.25">
      <c r="A33" s="14" t="s">
        <v>54</v>
      </c>
      <c r="B33" s="12" t="s">
        <v>57</v>
      </c>
      <c r="C33" s="11" t="s">
        <v>63</v>
      </c>
      <c r="D33" s="11">
        <v>10.98</v>
      </c>
      <c r="E33" s="11">
        <v>11.08</v>
      </c>
      <c r="F33" s="42" t="s">
        <v>94</v>
      </c>
      <c r="G33" s="10" t="s">
        <v>74</v>
      </c>
      <c r="H33" s="10" t="s">
        <v>74</v>
      </c>
      <c r="I33" s="10" t="s">
        <v>74</v>
      </c>
      <c r="J33" s="11"/>
      <c r="K33" s="11"/>
      <c r="L33" s="12" t="s">
        <v>44</v>
      </c>
      <c r="M33" s="12" t="s">
        <v>45</v>
      </c>
      <c r="N33" s="11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s="8" customFormat="1" ht="36" customHeight="1" x14ac:dyDescent="0.25">
      <c r="A34" s="14" t="s">
        <v>55</v>
      </c>
      <c r="B34" s="12" t="s">
        <v>46</v>
      </c>
      <c r="C34" s="10" t="s">
        <v>74</v>
      </c>
      <c r="D34" s="10" t="s">
        <v>74</v>
      </c>
      <c r="E34" s="10" t="s">
        <v>74</v>
      </c>
      <c r="F34" s="10" t="s">
        <v>74</v>
      </c>
      <c r="G34" s="10" t="s">
        <v>74</v>
      </c>
      <c r="H34" s="10" t="s">
        <v>74</v>
      </c>
      <c r="I34" s="10" t="s">
        <v>74</v>
      </c>
      <c r="J34" s="11" t="s">
        <v>90</v>
      </c>
      <c r="K34" s="11" t="s">
        <v>90</v>
      </c>
      <c r="L34" s="10" t="s">
        <v>74</v>
      </c>
      <c r="M34" s="10" t="s">
        <v>74</v>
      </c>
      <c r="N34" s="10" t="s">
        <v>74</v>
      </c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 s="8" customFormat="1" ht="194.25" customHeight="1" x14ac:dyDescent="0.25">
      <c r="A35" s="14" t="s">
        <v>95</v>
      </c>
      <c r="B35" s="12" t="s">
        <v>62</v>
      </c>
      <c r="C35" s="11" t="s">
        <v>63</v>
      </c>
      <c r="D35" s="11">
        <v>2E-3</v>
      </c>
      <c r="E35" s="11">
        <v>2E-3</v>
      </c>
      <c r="F35" s="11">
        <v>2E-3</v>
      </c>
      <c r="G35" s="10" t="s">
        <v>74</v>
      </c>
      <c r="H35" s="10" t="s">
        <v>74</v>
      </c>
      <c r="I35" s="10" t="s">
        <v>74</v>
      </c>
      <c r="J35" s="11" t="s">
        <v>69</v>
      </c>
      <c r="K35" s="11" t="s">
        <v>69</v>
      </c>
      <c r="L35" s="12" t="s">
        <v>44</v>
      </c>
      <c r="M35" s="12" t="s">
        <v>78</v>
      </c>
      <c r="N35" s="11" t="s">
        <v>87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s="8" customFormat="1" ht="45" customHeight="1" x14ac:dyDescent="0.25">
      <c r="A36" s="14" t="s">
        <v>96</v>
      </c>
      <c r="B36" s="12" t="s">
        <v>46</v>
      </c>
      <c r="C36" s="10"/>
      <c r="D36" s="10"/>
      <c r="E36" s="10"/>
      <c r="F36" s="10"/>
      <c r="G36" s="10" t="s">
        <v>74</v>
      </c>
      <c r="H36" s="10" t="s">
        <v>74</v>
      </c>
      <c r="I36" s="10" t="s">
        <v>74</v>
      </c>
      <c r="J36" s="11" t="s">
        <v>90</v>
      </c>
      <c r="K36" s="11" t="s">
        <v>90</v>
      </c>
      <c r="L36" s="10" t="s">
        <v>74</v>
      </c>
      <c r="M36" s="10" t="s">
        <v>74</v>
      </c>
      <c r="N36" s="10" t="s">
        <v>74</v>
      </c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</row>
    <row r="37" spans="1:30" s="7" customFormat="1" ht="192.75" customHeight="1" x14ac:dyDescent="0.25">
      <c r="A37" s="14" t="s">
        <v>58</v>
      </c>
      <c r="B37" s="12" t="s">
        <v>84</v>
      </c>
      <c r="C37" s="11" t="s">
        <v>63</v>
      </c>
      <c r="D37" s="11">
        <v>33.590000000000003</v>
      </c>
      <c r="E37" s="11">
        <v>33.85</v>
      </c>
      <c r="F37" s="11">
        <v>33.113</v>
      </c>
      <c r="G37" s="10" t="s">
        <v>74</v>
      </c>
      <c r="H37" s="10" t="s">
        <v>74</v>
      </c>
      <c r="I37" s="10" t="s">
        <v>74</v>
      </c>
      <c r="J37" s="11" t="s">
        <v>69</v>
      </c>
      <c r="K37" s="11" t="s">
        <v>69</v>
      </c>
      <c r="L37" s="12" t="s">
        <v>44</v>
      </c>
      <c r="M37" s="12" t="s">
        <v>45</v>
      </c>
      <c r="N37" s="12" t="s">
        <v>86</v>
      </c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</row>
    <row r="38" spans="1:30" s="7" customFormat="1" ht="44.25" customHeight="1" x14ac:dyDescent="0.25">
      <c r="A38" s="14" t="s">
        <v>59</v>
      </c>
      <c r="B38" s="12" t="s">
        <v>46</v>
      </c>
      <c r="C38" s="10"/>
      <c r="D38" s="10"/>
      <c r="E38" s="10"/>
      <c r="F38" s="10"/>
      <c r="G38" s="10" t="s">
        <v>74</v>
      </c>
      <c r="H38" s="10" t="s">
        <v>74</v>
      </c>
      <c r="I38" s="10" t="s">
        <v>74</v>
      </c>
      <c r="J38" s="11" t="s">
        <v>90</v>
      </c>
      <c r="K38" s="11" t="s">
        <v>90</v>
      </c>
      <c r="L38" s="10" t="s">
        <v>74</v>
      </c>
      <c r="M38" s="10" t="s">
        <v>74</v>
      </c>
      <c r="N38" s="10" t="s">
        <v>74</v>
      </c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</row>
    <row r="39" spans="1:30" s="7" customFormat="1" ht="142.5" customHeight="1" x14ac:dyDescent="0.25">
      <c r="A39" s="14" t="s">
        <v>60</v>
      </c>
      <c r="B39" s="12" t="s">
        <v>98</v>
      </c>
      <c r="C39" s="11" t="s">
        <v>63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  <c r="L39" s="12" t="s">
        <v>44</v>
      </c>
      <c r="M39" s="12" t="s">
        <v>100</v>
      </c>
      <c r="N39" s="12" t="s">
        <v>101</v>
      </c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</row>
    <row r="40" spans="1:30" s="7" customFormat="1" ht="44.25" customHeight="1" x14ac:dyDescent="0.25">
      <c r="A40" s="14" t="s">
        <v>97</v>
      </c>
      <c r="B40" s="12" t="s">
        <v>99</v>
      </c>
      <c r="C40" s="10" t="s">
        <v>74</v>
      </c>
      <c r="D40" s="10" t="s">
        <v>74</v>
      </c>
      <c r="E40" s="10" t="s">
        <v>74</v>
      </c>
      <c r="F40" s="10"/>
      <c r="G40" s="10"/>
      <c r="H40" s="10"/>
      <c r="I40" s="10"/>
      <c r="J40" s="11"/>
      <c r="K40" s="11"/>
      <c r="L40" s="10"/>
      <c r="M40" s="10"/>
      <c r="N40" s="1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</row>
    <row r="41" spans="1:30" s="7" customFormat="1" ht="123.75" customHeight="1" x14ac:dyDescent="0.25">
      <c r="A41" s="14" t="s">
        <v>102</v>
      </c>
      <c r="B41" s="12" t="s">
        <v>104</v>
      </c>
      <c r="C41" s="10"/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1">
        <v>0</v>
      </c>
      <c r="K41" s="11">
        <v>0</v>
      </c>
      <c r="L41" s="12" t="s">
        <v>44</v>
      </c>
      <c r="M41" s="12" t="s">
        <v>100</v>
      </c>
      <c r="N41" s="12" t="s">
        <v>101</v>
      </c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</row>
    <row r="42" spans="1:30" s="7" customFormat="1" ht="44.25" customHeight="1" x14ac:dyDescent="0.25">
      <c r="A42" s="14" t="s">
        <v>103</v>
      </c>
      <c r="B42" s="12" t="s">
        <v>46</v>
      </c>
      <c r="C42" s="10" t="s">
        <v>74</v>
      </c>
      <c r="D42" s="10" t="s">
        <v>74</v>
      </c>
      <c r="E42" s="10" t="s">
        <v>74</v>
      </c>
      <c r="F42" s="10"/>
      <c r="G42" s="10"/>
      <c r="H42" s="10"/>
      <c r="I42" s="10"/>
      <c r="J42" s="11"/>
      <c r="K42" s="11"/>
      <c r="L42" s="10"/>
      <c r="M42" s="10"/>
      <c r="N42" s="1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</row>
    <row r="43" spans="1:30" s="7" customFormat="1" ht="44.25" customHeight="1" x14ac:dyDescent="0.25">
      <c r="A43" s="14"/>
      <c r="B43" s="12"/>
      <c r="C43" s="10"/>
      <c r="D43" s="10"/>
      <c r="E43" s="10"/>
      <c r="F43" s="10"/>
      <c r="G43" s="10"/>
      <c r="H43" s="10"/>
      <c r="I43" s="10"/>
      <c r="J43" s="11"/>
      <c r="K43" s="11"/>
      <c r="L43" s="10"/>
      <c r="M43" s="10"/>
      <c r="N43" s="10"/>
    </row>
    <row r="44" spans="1:30" s="7" customFormat="1" ht="24.95" customHeight="1" x14ac:dyDescent="0.25">
      <c r="A44" s="15" t="s">
        <v>61</v>
      </c>
      <c r="B44" s="12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30" x14ac:dyDescent="0.25">
      <c r="A45" s="1"/>
    </row>
  </sheetData>
  <mergeCells count="2">
    <mergeCell ref="A2:N2"/>
    <mergeCell ref="B6:N6"/>
  </mergeCell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63"/>
  <sheetViews>
    <sheetView view="pageBreakPreview" topLeftCell="A55" zoomScale="75" zoomScaleNormal="75" zoomScaleSheetLayoutView="75" workbookViewId="0">
      <selection activeCell="B59" sqref="B59"/>
    </sheetView>
  </sheetViews>
  <sheetFormatPr defaultRowHeight="18.75" x14ac:dyDescent="0.25"/>
  <cols>
    <col min="1" max="1" width="46.140625" style="17" customWidth="1"/>
    <col min="2" max="2" width="12.28515625" style="17" customWidth="1"/>
    <col min="3" max="3" width="10.85546875" style="17" customWidth="1"/>
    <col min="4" max="4" width="14.42578125" style="18" customWidth="1"/>
    <col min="5" max="5" width="18.7109375" style="17" customWidth="1"/>
    <col min="6" max="6" width="10.85546875" style="17" customWidth="1"/>
    <col min="7" max="7" width="19.140625" style="17" customWidth="1"/>
    <col min="8" max="8" width="19.28515625" style="17" customWidth="1"/>
    <col min="9" max="12" width="19.42578125" style="17" customWidth="1"/>
    <col min="13" max="13" width="45" style="17" customWidth="1"/>
    <col min="14" max="14" width="9.140625" style="17"/>
    <col min="15" max="15" width="18.5703125" style="17" customWidth="1"/>
    <col min="16" max="16384" width="9.140625" style="17"/>
  </cols>
  <sheetData>
    <row r="2" spans="1:13" x14ac:dyDescent="0.25">
      <c r="M2" s="37" t="s">
        <v>151</v>
      </c>
    </row>
    <row r="3" spans="1:13" ht="39" customHeight="1" x14ac:dyDescent="0.25">
      <c r="A3" s="49" t="s">
        <v>150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39" customHeight="1" x14ac:dyDescent="0.25">
      <c r="A4" s="50" t="s">
        <v>149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54.75" customHeight="1" x14ac:dyDescent="0.25">
      <c r="A5" s="50" t="s">
        <v>148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20.25" customHeight="1" x14ac:dyDescent="0.25">
      <c r="A6" s="49" t="s">
        <v>147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8" spans="1:13" ht="46.5" customHeight="1" x14ac:dyDescent="0.25">
      <c r="A8" s="47" t="s">
        <v>146</v>
      </c>
      <c r="B8" s="47" t="s">
        <v>145</v>
      </c>
      <c r="C8" s="47"/>
      <c r="D8" s="47"/>
      <c r="E8" s="47"/>
      <c r="F8" s="47"/>
      <c r="G8" s="54" t="s">
        <v>144</v>
      </c>
      <c r="H8" s="55"/>
      <c r="I8" s="56"/>
      <c r="J8" s="54" t="s">
        <v>143</v>
      </c>
      <c r="K8" s="56"/>
      <c r="L8" s="51" t="s">
        <v>142</v>
      </c>
      <c r="M8" s="51" t="s">
        <v>4</v>
      </c>
    </row>
    <row r="9" spans="1:13" ht="27.75" customHeight="1" x14ac:dyDescent="0.25">
      <c r="A9" s="47"/>
      <c r="B9" s="47" t="s">
        <v>141</v>
      </c>
      <c r="C9" s="47" t="s">
        <v>140</v>
      </c>
      <c r="D9" s="48" t="s">
        <v>139</v>
      </c>
      <c r="E9" s="47" t="s">
        <v>138</v>
      </c>
      <c r="F9" s="47" t="s">
        <v>137</v>
      </c>
      <c r="G9" s="47" t="s">
        <v>136</v>
      </c>
      <c r="H9" s="47" t="s">
        <v>135</v>
      </c>
      <c r="I9" s="47" t="s">
        <v>134</v>
      </c>
      <c r="J9" s="47" t="s">
        <v>133</v>
      </c>
      <c r="K9" s="47" t="s">
        <v>132</v>
      </c>
      <c r="L9" s="52"/>
      <c r="M9" s="52"/>
    </row>
    <row r="10" spans="1:13" ht="98.25" customHeight="1" x14ac:dyDescent="0.25">
      <c r="A10" s="47"/>
      <c r="B10" s="47"/>
      <c r="C10" s="47"/>
      <c r="D10" s="48"/>
      <c r="E10" s="47"/>
      <c r="F10" s="47"/>
      <c r="G10" s="47"/>
      <c r="H10" s="47"/>
      <c r="I10" s="47"/>
      <c r="J10" s="47"/>
      <c r="K10" s="47"/>
      <c r="L10" s="53"/>
      <c r="M10" s="53"/>
    </row>
    <row r="11" spans="1:13" x14ac:dyDescent="0.25">
      <c r="A11" s="36">
        <v>1</v>
      </c>
      <c r="B11" s="21"/>
      <c r="C11" s="21"/>
      <c r="D11" s="21"/>
      <c r="E11" s="21"/>
      <c r="F11" s="21"/>
      <c r="G11" s="36">
        <v>2</v>
      </c>
      <c r="H11" s="36">
        <v>3</v>
      </c>
      <c r="I11" s="36">
        <v>4</v>
      </c>
      <c r="J11" s="36">
        <v>5</v>
      </c>
      <c r="K11" s="36">
        <v>6</v>
      </c>
      <c r="L11" s="36">
        <v>7</v>
      </c>
      <c r="M11" s="36">
        <v>8</v>
      </c>
    </row>
    <row r="12" spans="1:13" ht="75" x14ac:dyDescent="0.25">
      <c r="A12" s="27" t="s">
        <v>131</v>
      </c>
      <c r="B12" s="21" t="s">
        <v>113</v>
      </c>
      <c r="C12" s="21" t="s">
        <v>113</v>
      </c>
      <c r="D12" s="22" t="s">
        <v>107</v>
      </c>
      <c r="E12" s="21" t="s">
        <v>113</v>
      </c>
      <c r="F12" s="21" t="s">
        <v>113</v>
      </c>
      <c r="G12" s="24">
        <f>G14</f>
        <v>2084787.6600000001</v>
      </c>
      <c r="H12" s="20">
        <f>H14</f>
        <v>2196869.3699999996</v>
      </c>
      <c r="I12" s="20">
        <f>I14</f>
        <v>2196869.3699999996</v>
      </c>
      <c r="J12" s="20">
        <f>J14</f>
        <v>2191687.9230000004</v>
      </c>
      <c r="K12" s="20">
        <f>K14</f>
        <v>2191424.5830000006</v>
      </c>
      <c r="L12" s="20">
        <f t="shared" ref="L12:L43" si="0">K12/H12*100</f>
        <v>99.752156997846484</v>
      </c>
      <c r="M12" s="19"/>
    </row>
    <row r="13" spans="1:13" ht="43.5" customHeight="1" x14ac:dyDescent="0.25">
      <c r="A13" s="23" t="s">
        <v>115</v>
      </c>
      <c r="B13" s="21" t="s">
        <v>113</v>
      </c>
      <c r="C13" s="21" t="s">
        <v>113</v>
      </c>
      <c r="D13" s="22" t="s">
        <v>113</v>
      </c>
      <c r="E13" s="21" t="s">
        <v>113</v>
      </c>
      <c r="F13" s="21" t="s">
        <v>113</v>
      </c>
      <c r="G13" s="24">
        <f>G48+G49+G52+G53+G56+G57</f>
        <v>320138.40000000002</v>
      </c>
      <c r="H13" s="20">
        <f>H48+H49+H52+H53+H56+H57</f>
        <v>477485</v>
      </c>
      <c r="I13" s="20">
        <f>I48+I49+I52+I53+I56+I57</f>
        <v>477485</v>
      </c>
      <c r="J13" s="20">
        <f>J48+J49+J52+J53+J56+J57</f>
        <v>476569.55</v>
      </c>
      <c r="K13" s="20">
        <f>K48+K49+K52+K53+K56+K57</f>
        <v>476568.89</v>
      </c>
      <c r="L13" s="20">
        <f t="shared" si="0"/>
        <v>99.808138475554216</v>
      </c>
      <c r="M13" s="25"/>
    </row>
    <row r="14" spans="1:13" ht="31.5" customHeight="1" x14ac:dyDescent="0.25">
      <c r="A14" s="23" t="s">
        <v>109</v>
      </c>
      <c r="B14" s="21" t="s">
        <v>113</v>
      </c>
      <c r="C14" s="21" t="s">
        <v>113</v>
      </c>
      <c r="D14" s="22" t="s">
        <v>113</v>
      </c>
      <c r="E14" s="21" t="s">
        <v>113</v>
      </c>
      <c r="F14" s="21" t="s">
        <v>113</v>
      </c>
      <c r="G14" s="24">
        <f>G15+G18+G21+G24+G27+G30+G33+G36+G39+G42+G45+G47+G51+G55+G59+G61</f>
        <v>2084787.6600000001</v>
      </c>
      <c r="H14" s="20">
        <f>H15+H18+H21+H24+H27+H30+H33+H36+H39+H42+H45+H47+H51+H55+H59+H61</f>
        <v>2196869.3699999996</v>
      </c>
      <c r="I14" s="20">
        <f>I15+I18+I21+I24+I27+I30+I33+I36+I39+I42+I45+I47+I51+I55+I59+I61</f>
        <v>2196869.3699999996</v>
      </c>
      <c r="J14" s="20">
        <f>J15+J18+J21+J24+J27+J30+J33+J36+J39+J42+J45+J47+J51+J55+J59+J61</f>
        <v>2191687.9230000004</v>
      </c>
      <c r="K14" s="20">
        <f>K15+K18+K21+K24+K27+K30+K33+K36+K39+K42+K45+K47+K51+K55+K59+K61</f>
        <v>2191424.5830000006</v>
      </c>
      <c r="L14" s="20">
        <f t="shared" si="0"/>
        <v>99.752156997846484</v>
      </c>
      <c r="M14" s="25"/>
    </row>
    <row r="15" spans="1:13" ht="242.25" customHeight="1" x14ac:dyDescent="0.25">
      <c r="A15" s="23" t="s">
        <v>130</v>
      </c>
      <c r="B15" s="21">
        <v>961</v>
      </c>
      <c r="C15" s="21">
        <v>1001</v>
      </c>
      <c r="D15" s="22" t="s">
        <v>107</v>
      </c>
      <c r="E15" s="21">
        <v>40010</v>
      </c>
      <c r="F15" s="21" t="s">
        <v>113</v>
      </c>
      <c r="G15" s="24">
        <f>G16+G17</f>
        <v>579943.9</v>
      </c>
      <c r="H15" s="20">
        <f>H16+H17</f>
        <v>553234.04999999993</v>
      </c>
      <c r="I15" s="20">
        <f>I16+I17</f>
        <v>553234.04999999993</v>
      </c>
      <c r="J15" s="20">
        <f>J16+J17</f>
        <v>552741.1</v>
      </c>
      <c r="K15" s="20">
        <f>K16+K17</f>
        <v>552741.1</v>
      </c>
      <c r="L15" s="20">
        <f t="shared" si="0"/>
        <v>99.910896662994631</v>
      </c>
      <c r="M15" s="25"/>
    </row>
    <row r="16" spans="1:13" ht="24.75" customHeight="1" x14ac:dyDescent="0.25">
      <c r="A16" s="46" t="s">
        <v>109</v>
      </c>
      <c r="B16" s="21">
        <v>961</v>
      </c>
      <c r="C16" s="21">
        <v>1001</v>
      </c>
      <c r="D16" s="22" t="s">
        <v>107</v>
      </c>
      <c r="E16" s="21">
        <v>40010</v>
      </c>
      <c r="F16" s="21">
        <v>200</v>
      </c>
      <c r="G16" s="26">
        <v>8570.6</v>
      </c>
      <c r="H16" s="20">
        <v>1842.6</v>
      </c>
      <c r="I16" s="20">
        <v>1842.6</v>
      </c>
      <c r="J16" s="20">
        <v>1837.7</v>
      </c>
      <c r="K16" s="20">
        <v>1837.7</v>
      </c>
      <c r="L16" s="20">
        <f t="shared" si="0"/>
        <v>99.73407142081841</v>
      </c>
      <c r="M16" s="25"/>
    </row>
    <row r="17" spans="1:13" ht="24.75" customHeight="1" x14ac:dyDescent="0.25">
      <c r="A17" s="46"/>
      <c r="B17" s="21">
        <v>961</v>
      </c>
      <c r="C17" s="21">
        <v>1001</v>
      </c>
      <c r="D17" s="22" t="s">
        <v>107</v>
      </c>
      <c r="E17" s="21">
        <v>40010</v>
      </c>
      <c r="F17" s="21">
        <v>300</v>
      </c>
      <c r="G17" s="26">
        <v>571373.30000000005</v>
      </c>
      <c r="H17" s="20">
        <v>551391.44999999995</v>
      </c>
      <c r="I17" s="20">
        <v>551391.44999999995</v>
      </c>
      <c r="J17" s="20">
        <v>550903.4</v>
      </c>
      <c r="K17" s="20">
        <v>550903.4</v>
      </c>
      <c r="L17" s="20">
        <f t="shared" si="0"/>
        <v>99.911487564778184</v>
      </c>
      <c r="M17" s="25"/>
    </row>
    <row r="18" spans="1:13" ht="112.5" x14ac:dyDescent="0.25">
      <c r="A18" s="23" t="s">
        <v>129</v>
      </c>
      <c r="B18" s="21">
        <v>961</v>
      </c>
      <c r="C18" s="21">
        <v>1001</v>
      </c>
      <c r="D18" s="22" t="s">
        <v>107</v>
      </c>
      <c r="E18" s="21">
        <v>40020</v>
      </c>
      <c r="F18" s="21" t="s">
        <v>113</v>
      </c>
      <c r="G18" s="24">
        <f>G19+G20</f>
        <v>202323.4</v>
      </c>
      <c r="H18" s="20">
        <f>H19+H20</f>
        <v>217046.86</v>
      </c>
      <c r="I18" s="20">
        <f>I19+I20</f>
        <v>217046.86</v>
      </c>
      <c r="J18" s="20">
        <f>J19+J20</f>
        <v>216872.03</v>
      </c>
      <c r="K18" s="20">
        <f>K19+K20</f>
        <v>216872.03</v>
      </c>
      <c r="L18" s="20">
        <f t="shared" si="0"/>
        <v>99.919450573945184</v>
      </c>
      <c r="M18" s="23"/>
    </row>
    <row r="19" spans="1:13" ht="24.75" customHeight="1" x14ac:dyDescent="0.25">
      <c r="A19" s="46" t="s">
        <v>109</v>
      </c>
      <c r="B19" s="21">
        <v>961</v>
      </c>
      <c r="C19" s="21">
        <v>1001</v>
      </c>
      <c r="D19" s="22" t="s">
        <v>107</v>
      </c>
      <c r="E19" s="21">
        <v>40020</v>
      </c>
      <c r="F19" s="21">
        <v>200</v>
      </c>
      <c r="G19" s="26">
        <v>2990</v>
      </c>
      <c r="H19" s="20">
        <v>907.78</v>
      </c>
      <c r="I19" s="20">
        <v>907.78</v>
      </c>
      <c r="J19" s="20">
        <v>905.53</v>
      </c>
      <c r="K19" s="20">
        <v>905.53</v>
      </c>
      <c r="L19" s="20">
        <f t="shared" si="0"/>
        <v>99.752142589614223</v>
      </c>
      <c r="M19" s="25"/>
    </row>
    <row r="20" spans="1:13" ht="24.75" customHeight="1" x14ac:dyDescent="0.25">
      <c r="A20" s="46"/>
      <c r="B20" s="21">
        <v>961</v>
      </c>
      <c r="C20" s="21">
        <v>1001</v>
      </c>
      <c r="D20" s="22" t="s">
        <v>107</v>
      </c>
      <c r="E20" s="21">
        <v>40020</v>
      </c>
      <c r="F20" s="21">
        <v>300</v>
      </c>
      <c r="G20" s="26">
        <v>199333.4</v>
      </c>
      <c r="H20" s="20">
        <v>216139.08</v>
      </c>
      <c r="I20" s="20">
        <v>216139.08</v>
      </c>
      <c r="J20" s="20">
        <v>215966.5</v>
      </c>
      <c r="K20" s="20">
        <v>215966.5</v>
      </c>
      <c r="L20" s="20">
        <f t="shared" si="0"/>
        <v>99.920153264277801</v>
      </c>
      <c r="M20" s="25"/>
    </row>
    <row r="21" spans="1:13" ht="112.5" x14ac:dyDescent="0.25">
      <c r="A21" s="23" t="s">
        <v>128</v>
      </c>
      <c r="B21" s="21">
        <v>961</v>
      </c>
      <c r="C21" s="21">
        <v>1003</v>
      </c>
      <c r="D21" s="22">
        <v>3407</v>
      </c>
      <c r="E21" s="21">
        <v>40030</v>
      </c>
      <c r="F21" s="21" t="s">
        <v>113</v>
      </c>
      <c r="G21" s="24">
        <f>G22+G23</f>
        <v>6043.5</v>
      </c>
      <c r="H21" s="20">
        <f>H22+H23</f>
        <v>7283.57</v>
      </c>
      <c r="I21" s="20">
        <f>I22+I23</f>
        <v>7283.57</v>
      </c>
      <c r="J21" s="20">
        <f>J22+J23</f>
        <v>7283.57</v>
      </c>
      <c r="K21" s="20">
        <f>K22+K23</f>
        <v>7020.89</v>
      </c>
      <c r="L21" s="20">
        <f t="shared" si="0"/>
        <v>96.393526800730967</v>
      </c>
      <c r="M21" s="23"/>
    </row>
    <row r="22" spans="1:13" ht="27.75" customHeight="1" x14ac:dyDescent="0.25">
      <c r="A22" s="46" t="s">
        <v>109</v>
      </c>
      <c r="B22" s="21">
        <v>961</v>
      </c>
      <c r="C22" s="21">
        <v>1003</v>
      </c>
      <c r="D22" s="22" t="s">
        <v>107</v>
      </c>
      <c r="E22" s="21">
        <v>40030</v>
      </c>
      <c r="F22" s="21">
        <v>200</v>
      </c>
      <c r="G22" s="26">
        <v>89.3</v>
      </c>
      <c r="H22" s="20">
        <f>89.3-39.57</f>
        <v>49.73</v>
      </c>
      <c r="I22" s="20">
        <f>89.3-39.57</f>
        <v>49.73</v>
      </c>
      <c r="J22" s="20">
        <f>89.3-39.57</f>
        <v>49.73</v>
      </c>
      <c r="K22" s="20">
        <v>31.21</v>
      </c>
      <c r="L22" s="20">
        <f t="shared" si="0"/>
        <v>62.758898049467128</v>
      </c>
      <c r="M22" s="25"/>
    </row>
    <row r="23" spans="1:13" ht="27.75" customHeight="1" x14ac:dyDescent="0.25">
      <c r="A23" s="46"/>
      <c r="B23" s="21">
        <v>961</v>
      </c>
      <c r="C23" s="21">
        <v>1003</v>
      </c>
      <c r="D23" s="22" t="s">
        <v>107</v>
      </c>
      <c r="E23" s="21">
        <v>40030</v>
      </c>
      <c r="F23" s="21">
        <v>300</v>
      </c>
      <c r="G23" s="26">
        <v>5954.2</v>
      </c>
      <c r="H23" s="20">
        <v>7233.84</v>
      </c>
      <c r="I23" s="20">
        <v>7233.84</v>
      </c>
      <c r="J23" s="20">
        <v>7233.84</v>
      </c>
      <c r="K23" s="20">
        <v>6989.68</v>
      </c>
      <c r="L23" s="20">
        <f t="shared" si="0"/>
        <v>96.624752551894986</v>
      </c>
      <c r="M23" s="25"/>
    </row>
    <row r="24" spans="1:13" ht="187.5" x14ac:dyDescent="0.25">
      <c r="A24" s="35" t="s">
        <v>127</v>
      </c>
      <c r="B24" s="21">
        <v>961</v>
      </c>
      <c r="C24" s="21">
        <v>1003</v>
      </c>
      <c r="D24" s="22" t="s">
        <v>107</v>
      </c>
      <c r="E24" s="21">
        <v>40040</v>
      </c>
      <c r="F24" s="21" t="s">
        <v>113</v>
      </c>
      <c r="G24" s="24">
        <f>G25+G26</f>
        <v>75939.5</v>
      </c>
      <c r="H24" s="20">
        <f>H25+H26</f>
        <v>51230.579999999994</v>
      </c>
      <c r="I24" s="20">
        <f>I25+I26</f>
        <v>51230.579999999994</v>
      </c>
      <c r="J24" s="20">
        <f>J25+J26</f>
        <v>51192.909999999996</v>
      </c>
      <c r="K24" s="20">
        <f>K25+K26</f>
        <v>51192.909999999996</v>
      </c>
      <c r="L24" s="20">
        <f t="shared" si="0"/>
        <v>99.926469698371562</v>
      </c>
      <c r="M24" s="57"/>
    </row>
    <row r="25" spans="1:13" ht="30" customHeight="1" x14ac:dyDescent="0.25">
      <c r="A25" s="46" t="s">
        <v>109</v>
      </c>
      <c r="B25" s="21">
        <v>961</v>
      </c>
      <c r="C25" s="21">
        <v>1003</v>
      </c>
      <c r="D25" s="22" t="s">
        <v>107</v>
      </c>
      <c r="E25" s="21">
        <v>40040</v>
      </c>
      <c r="F25" s="21">
        <v>200</v>
      </c>
      <c r="G25" s="26">
        <v>6639.5</v>
      </c>
      <c r="H25" s="20">
        <v>3083.24</v>
      </c>
      <c r="I25" s="20">
        <v>3083.24</v>
      </c>
      <c r="J25" s="20">
        <v>3058.03</v>
      </c>
      <c r="K25" s="20">
        <v>3058.03</v>
      </c>
      <c r="L25" s="20">
        <f t="shared" si="0"/>
        <v>99.182353628001735</v>
      </c>
      <c r="M25" s="58"/>
    </row>
    <row r="26" spans="1:13" ht="30" customHeight="1" x14ac:dyDescent="0.25">
      <c r="A26" s="46"/>
      <c r="B26" s="21">
        <v>961</v>
      </c>
      <c r="C26" s="21">
        <v>1003</v>
      </c>
      <c r="D26" s="22" t="s">
        <v>107</v>
      </c>
      <c r="E26" s="21">
        <v>40040</v>
      </c>
      <c r="F26" s="21">
        <v>300</v>
      </c>
      <c r="G26" s="26">
        <v>69300</v>
      </c>
      <c r="H26" s="20">
        <v>48147.34</v>
      </c>
      <c r="I26" s="20">
        <v>48147.34</v>
      </c>
      <c r="J26" s="20">
        <v>48134.879999999997</v>
      </c>
      <c r="K26" s="20">
        <v>48134.879999999997</v>
      </c>
      <c r="L26" s="20">
        <f t="shared" si="0"/>
        <v>99.974121104094223</v>
      </c>
      <c r="M26" s="59"/>
    </row>
    <row r="27" spans="1:13" ht="187.5" x14ac:dyDescent="0.25">
      <c r="A27" s="35" t="s">
        <v>126</v>
      </c>
      <c r="B27" s="21">
        <v>961</v>
      </c>
      <c r="C27" s="21">
        <v>1003</v>
      </c>
      <c r="D27" s="22" t="s">
        <v>107</v>
      </c>
      <c r="E27" s="21">
        <v>40000</v>
      </c>
      <c r="F27" s="21" t="s">
        <v>113</v>
      </c>
      <c r="G27" s="24">
        <f>G28+G29</f>
        <v>104798.26000000001</v>
      </c>
      <c r="H27" s="20">
        <f>H28+H29</f>
        <v>98240.43</v>
      </c>
      <c r="I27" s="20">
        <f>I28+I29</f>
        <v>98240.43</v>
      </c>
      <c r="J27" s="20">
        <f>J28+J29</f>
        <v>97861.906000000003</v>
      </c>
      <c r="K27" s="20">
        <f>K28+K29</f>
        <v>97861.906000000003</v>
      </c>
      <c r="L27" s="20">
        <f t="shared" si="0"/>
        <v>99.61469631189523</v>
      </c>
      <c r="M27" s="57"/>
    </row>
    <row r="28" spans="1:13" ht="30" customHeight="1" x14ac:dyDescent="0.25">
      <c r="A28" s="46" t="s">
        <v>109</v>
      </c>
      <c r="B28" s="21">
        <v>961</v>
      </c>
      <c r="C28" s="21">
        <v>1003</v>
      </c>
      <c r="D28" s="22" t="s">
        <v>107</v>
      </c>
      <c r="E28" s="21">
        <v>40060</v>
      </c>
      <c r="F28" s="21">
        <v>200</v>
      </c>
      <c r="G28" s="26">
        <v>1611.96</v>
      </c>
      <c r="H28" s="20">
        <v>840.15</v>
      </c>
      <c r="I28" s="20">
        <v>840.15</v>
      </c>
      <c r="J28" s="20">
        <v>800.45600000000002</v>
      </c>
      <c r="K28" s="20">
        <v>800.45600000000002</v>
      </c>
      <c r="L28" s="20">
        <f t="shared" si="0"/>
        <v>95.275367493899893</v>
      </c>
      <c r="M28" s="58"/>
    </row>
    <row r="29" spans="1:13" ht="30" customHeight="1" x14ac:dyDescent="0.25">
      <c r="A29" s="46"/>
      <c r="B29" s="21">
        <v>961</v>
      </c>
      <c r="C29" s="21">
        <v>1003</v>
      </c>
      <c r="D29" s="22" t="s">
        <v>107</v>
      </c>
      <c r="E29" s="21">
        <v>40062</v>
      </c>
      <c r="F29" s="21">
        <v>300</v>
      </c>
      <c r="G29" s="26">
        <v>103186.3</v>
      </c>
      <c r="H29" s="20">
        <v>97400.28</v>
      </c>
      <c r="I29" s="20">
        <v>97400.28</v>
      </c>
      <c r="J29" s="20">
        <v>97061.45</v>
      </c>
      <c r="K29" s="20">
        <v>97061.45</v>
      </c>
      <c r="L29" s="20">
        <f t="shared" si="0"/>
        <v>99.652126256721232</v>
      </c>
      <c r="M29" s="59"/>
    </row>
    <row r="30" spans="1:13" ht="206.25" x14ac:dyDescent="0.25">
      <c r="A30" s="35" t="s">
        <v>125</v>
      </c>
      <c r="B30" s="21">
        <v>961</v>
      </c>
      <c r="C30" s="21">
        <v>1003</v>
      </c>
      <c r="D30" s="22" t="s">
        <v>107</v>
      </c>
      <c r="E30" s="21">
        <v>40000</v>
      </c>
      <c r="F30" s="21" t="s">
        <v>113</v>
      </c>
      <c r="G30" s="24">
        <f>G31+G32</f>
        <v>153044.5</v>
      </c>
      <c r="H30" s="20">
        <f>H31+H32</f>
        <v>158735.63</v>
      </c>
      <c r="I30" s="20">
        <f>I31+I32</f>
        <v>158735.63</v>
      </c>
      <c r="J30" s="20">
        <f>J31+J32</f>
        <v>158433.97</v>
      </c>
      <c r="K30" s="20">
        <f>K31+K32</f>
        <v>158433.97</v>
      </c>
      <c r="L30" s="20">
        <f t="shared" si="0"/>
        <v>99.809960750462892</v>
      </c>
      <c r="M30" s="57"/>
    </row>
    <row r="31" spans="1:13" ht="32.25" customHeight="1" x14ac:dyDescent="0.25">
      <c r="A31" s="46" t="s">
        <v>109</v>
      </c>
      <c r="B31" s="21">
        <v>961</v>
      </c>
      <c r="C31" s="21">
        <v>1003</v>
      </c>
      <c r="D31" s="22" t="s">
        <v>107</v>
      </c>
      <c r="E31" s="21">
        <v>40060</v>
      </c>
      <c r="F31" s="21">
        <v>200</v>
      </c>
      <c r="G31" s="26">
        <v>2198.5</v>
      </c>
      <c r="H31" s="20">
        <v>1241.9000000000001</v>
      </c>
      <c r="I31" s="20">
        <v>1241.9000000000001</v>
      </c>
      <c r="J31" s="20">
        <v>1241.9000000000001</v>
      </c>
      <c r="K31" s="20">
        <v>1241.9000000000001</v>
      </c>
      <c r="L31" s="20">
        <f t="shared" si="0"/>
        <v>100</v>
      </c>
      <c r="M31" s="58"/>
    </row>
    <row r="32" spans="1:13" ht="28.5" customHeight="1" x14ac:dyDescent="0.25">
      <c r="A32" s="46"/>
      <c r="B32" s="21">
        <v>961</v>
      </c>
      <c r="C32" s="21">
        <v>1003</v>
      </c>
      <c r="D32" s="22" t="s">
        <v>107</v>
      </c>
      <c r="E32" s="21">
        <v>40061</v>
      </c>
      <c r="F32" s="21">
        <v>300</v>
      </c>
      <c r="G32" s="26">
        <v>150846</v>
      </c>
      <c r="H32" s="20">
        <v>157493.73000000001</v>
      </c>
      <c r="I32" s="20">
        <v>157493.73000000001</v>
      </c>
      <c r="J32" s="20">
        <v>157192.07</v>
      </c>
      <c r="K32" s="20">
        <v>157192.07</v>
      </c>
      <c r="L32" s="20">
        <f t="shared" si="0"/>
        <v>99.808462216241878</v>
      </c>
      <c r="M32" s="59"/>
    </row>
    <row r="33" spans="1:13" ht="187.5" x14ac:dyDescent="0.25">
      <c r="A33" s="35" t="s">
        <v>124</v>
      </c>
      <c r="B33" s="21">
        <v>961</v>
      </c>
      <c r="C33" s="21">
        <v>1003</v>
      </c>
      <c r="D33" s="22" t="s">
        <v>107</v>
      </c>
      <c r="E33" s="21">
        <v>40000</v>
      </c>
      <c r="F33" s="21" t="s">
        <v>113</v>
      </c>
      <c r="G33" s="24">
        <f>G34+G35</f>
        <v>3105.7000000000003</v>
      </c>
      <c r="H33" s="20">
        <f>H34+H35</f>
        <v>2669.7000000000003</v>
      </c>
      <c r="I33" s="20">
        <f>I34+I35</f>
        <v>2669.7000000000003</v>
      </c>
      <c r="J33" s="20">
        <f>J34+J35</f>
        <v>2640.5800000000004</v>
      </c>
      <c r="K33" s="20">
        <f>K34+K35</f>
        <v>2640.5800000000004</v>
      </c>
      <c r="L33" s="20">
        <f t="shared" si="0"/>
        <v>98.909240738659776</v>
      </c>
      <c r="M33" s="57"/>
    </row>
    <row r="34" spans="1:13" ht="24.75" customHeight="1" x14ac:dyDescent="0.25">
      <c r="A34" s="46" t="s">
        <v>120</v>
      </c>
      <c r="B34" s="21">
        <v>961</v>
      </c>
      <c r="C34" s="21">
        <v>1003</v>
      </c>
      <c r="D34" s="22" t="s">
        <v>107</v>
      </c>
      <c r="E34" s="21">
        <v>40070</v>
      </c>
      <c r="F34" s="21">
        <v>200</v>
      </c>
      <c r="G34" s="26">
        <v>45.9</v>
      </c>
      <c r="H34" s="20">
        <v>32.44</v>
      </c>
      <c r="I34" s="20">
        <v>32.44</v>
      </c>
      <c r="J34" s="20">
        <v>32.049999999999997</v>
      </c>
      <c r="K34" s="20">
        <v>32.049999999999997</v>
      </c>
      <c r="L34" s="20">
        <f t="shared" si="0"/>
        <v>98.797780517879161</v>
      </c>
      <c r="M34" s="58"/>
    </row>
    <row r="35" spans="1:13" ht="24.75" customHeight="1" x14ac:dyDescent="0.25">
      <c r="A35" s="46"/>
      <c r="B35" s="21">
        <v>961</v>
      </c>
      <c r="C35" s="21">
        <v>1003</v>
      </c>
      <c r="D35" s="22" t="s">
        <v>107</v>
      </c>
      <c r="E35" s="21">
        <v>40072</v>
      </c>
      <c r="F35" s="21">
        <v>300</v>
      </c>
      <c r="G35" s="26">
        <v>3059.8</v>
      </c>
      <c r="H35" s="20">
        <v>2637.26</v>
      </c>
      <c r="I35" s="20">
        <v>2637.26</v>
      </c>
      <c r="J35" s="20">
        <v>2608.5300000000002</v>
      </c>
      <c r="K35" s="20">
        <v>2608.5300000000002</v>
      </c>
      <c r="L35" s="20">
        <f t="shared" si="0"/>
        <v>98.910611771308098</v>
      </c>
      <c r="M35" s="59"/>
    </row>
    <row r="36" spans="1:13" ht="243.75" x14ac:dyDescent="0.25">
      <c r="A36" s="35" t="s">
        <v>123</v>
      </c>
      <c r="B36" s="21">
        <v>961</v>
      </c>
      <c r="C36" s="21">
        <v>1003</v>
      </c>
      <c r="D36" s="22" t="s">
        <v>107</v>
      </c>
      <c r="E36" s="21">
        <v>40000</v>
      </c>
      <c r="F36" s="21" t="s">
        <v>113</v>
      </c>
      <c r="G36" s="24">
        <f>G37+G38</f>
        <v>97488.56</v>
      </c>
      <c r="H36" s="20">
        <f>H37+H38</f>
        <v>93609.55</v>
      </c>
      <c r="I36" s="20">
        <f>I37+I38</f>
        <v>93609.55</v>
      </c>
      <c r="J36" s="20">
        <f>J37+J38</f>
        <v>93260.546999999991</v>
      </c>
      <c r="K36" s="20">
        <f>K37+K38</f>
        <v>93260.546999999991</v>
      </c>
      <c r="L36" s="20">
        <f t="shared" si="0"/>
        <v>99.627171586659685</v>
      </c>
      <c r="M36" s="57"/>
    </row>
    <row r="37" spans="1:13" ht="32.25" customHeight="1" x14ac:dyDescent="0.25">
      <c r="A37" s="46" t="s">
        <v>120</v>
      </c>
      <c r="B37" s="21">
        <v>961</v>
      </c>
      <c r="C37" s="21">
        <v>1003</v>
      </c>
      <c r="D37" s="22" t="s">
        <v>107</v>
      </c>
      <c r="E37" s="21">
        <v>40080</v>
      </c>
      <c r="F37" s="21">
        <v>200</v>
      </c>
      <c r="G37" s="26">
        <v>1636.16</v>
      </c>
      <c r="H37" s="20">
        <v>958.8</v>
      </c>
      <c r="I37" s="20">
        <v>958.8</v>
      </c>
      <c r="J37" s="20">
        <v>869.73699999999997</v>
      </c>
      <c r="K37" s="20">
        <v>869.73699999999997</v>
      </c>
      <c r="L37" s="20">
        <f t="shared" si="0"/>
        <v>90.710992907801426</v>
      </c>
      <c r="M37" s="58"/>
    </row>
    <row r="38" spans="1:13" ht="31.5" customHeight="1" x14ac:dyDescent="0.25">
      <c r="A38" s="46"/>
      <c r="B38" s="21">
        <v>961</v>
      </c>
      <c r="C38" s="21">
        <v>1003</v>
      </c>
      <c r="D38" s="22" t="s">
        <v>107</v>
      </c>
      <c r="E38" s="21">
        <v>40082</v>
      </c>
      <c r="F38" s="21">
        <v>300</v>
      </c>
      <c r="G38" s="26">
        <v>95852.4</v>
      </c>
      <c r="H38" s="20">
        <v>92650.75</v>
      </c>
      <c r="I38" s="20">
        <v>92650.75</v>
      </c>
      <c r="J38" s="20">
        <v>92390.81</v>
      </c>
      <c r="K38" s="20">
        <v>92390.81</v>
      </c>
      <c r="L38" s="20">
        <f t="shared" si="0"/>
        <v>99.719441019095896</v>
      </c>
      <c r="M38" s="59"/>
    </row>
    <row r="39" spans="1:13" ht="243.75" x14ac:dyDescent="0.25">
      <c r="A39" s="35" t="s">
        <v>122</v>
      </c>
      <c r="B39" s="21">
        <v>961</v>
      </c>
      <c r="C39" s="21">
        <v>1003</v>
      </c>
      <c r="D39" s="22" t="s">
        <v>107</v>
      </c>
      <c r="E39" s="21">
        <v>40000</v>
      </c>
      <c r="F39" s="21" t="s">
        <v>113</v>
      </c>
      <c r="G39" s="24">
        <f>G40+G41</f>
        <v>238484.54</v>
      </c>
      <c r="H39" s="20">
        <f>H40+H41</f>
        <v>252158.84</v>
      </c>
      <c r="I39" s="20">
        <f>I40+I41</f>
        <v>252158.84</v>
      </c>
      <c r="J39" s="20">
        <f>J40+J41</f>
        <v>251748.58</v>
      </c>
      <c r="K39" s="20">
        <f>K40+K41</f>
        <v>251748.58</v>
      </c>
      <c r="L39" s="20">
        <f t="shared" si="0"/>
        <v>99.837300964741104</v>
      </c>
      <c r="M39" s="57"/>
    </row>
    <row r="40" spans="1:13" ht="28.5" customHeight="1" x14ac:dyDescent="0.25">
      <c r="A40" s="46" t="s">
        <v>109</v>
      </c>
      <c r="B40" s="21">
        <v>961</v>
      </c>
      <c r="C40" s="21">
        <v>1003</v>
      </c>
      <c r="D40" s="22" t="s">
        <v>107</v>
      </c>
      <c r="E40" s="21">
        <v>40080</v>
      </c>
      <c r="F40" s="21">
        <v>200</v>
      </c>
      <c r="G40" s="26">
        <v>3328.94</v>
      </c>
      <c r="H40" s="20">
        <v>2505.2199999999998</v>
      </c>
      <c r="I40" s="20">
        <v>2505.2199999999998</v>
      </c>
      <c r="J40" s="20">
        <v>2505.2199999999998</v>
      </c>
      <c r="K40" s="20">
        <v>2505.2199999999998</v>
      </c>
      <c r="L40" s="20">
        <f t="shared" si="0"/>
        <v>100</v>
      </c>
      <c r="M40" s="58"/>
    </row>
    <row r="41" spans="1:13" ht="30.75" customHeight="1" x14ac:dyDescent="0.25">
      <c r="A41" s="46"/>
      <c r="B41" s="21">
        <v>961</v>
      </c>
      <c r="C41" s="21">
        <v>1003</v>
      </c>
      <c r="D41" s="22" t="s">
        <v>107</v>
      </c>
      <c r="E41" s="21">
        <v>40081</v>
      </c>
      <c r="F41" s="21">
        <v>300</v>
      </c>
      <c r="G41" s="26">
        <v>235155.6</v>
      </c>
      <c r="H41" s="20">
        <v>249653.62</v>
      </c>
      <c r="I41" s="20">
        <v>249653.62</v>
      </c>
      <c r="J41" s="20">
        <v>249243.36</v>
      </c>
      <c r="K41" s="20">
        <v>249243.36</v>
      </c>
      <c r="L41" s="20">
        <f t="shared" si="0"/>
        <v>99.835668315164028</v>
      </c>
      <c r="M41" s="59"/>
    </row>
    <row r="42" spans="1:13" ht="320.25" customHeight="1" x14ac:dyDescent="0.25">
      <c r="A42" s="35" t="s">
        <v>121</v>
      </c>
      <c r="B42" s="21">
        <v>961</v>
      </c>
      <c r="C42" s="21">
        <v>1003</v>
      </c>
      <c r="D42" s="22" t="s">
        <v>107</v>
      </c>
      <c r="E42" s="21">
        <v>40090</v>
      </c>
      <c r="F42" s="21" t="s">
        <v>113</v>
      </c>
      <c r="G42" s="24">
        <f>G43+G44</f>
        <v>182174.13</v>
      </c>
      <c r="H42" s="20">
        <f>H43+H44</f>
        <v>176710.76</v>
      </c>
      <c r="I42" s="20">
        <f>I43+I44</f>
        <v>176710.76</v>
      </c>
      <c r="J42" s="20">
        <f>J43+J44</f>
        <v>176554.39</v>
      </c>
      <c r="K42" s="20">
        <f>K43+K44</f>
        <v>176554.39</v>
      </c>
      <c r="L42" s="20">
        <f t="shared" si="0"/>
        <v>99.911510764822694</v>
      </c>
      <c r="M42" s="61"/>
    </row>
    <row r="43" spans="1:13" ht="31.5" customHeight="1" x14ac:dyDescent="0.25">
      <c r="A43" s="46" t="s">
        <v>120</v>
      </c>
      <c r="B43" s="21">
        <v>961</v>
      </c>
      <c r="C43" s="21">
        <v>1003</v>
      </c>
      <c r="D43" s="22" t="s">
        <v>107</v>
      </c>
      <c r="E43" s="21">
        <v>40090</v>
      </c>
      <c r="F43" s="21">
        <v>200</v>
      </c>
      <c r="G43" s="26">
        <v>2692.23</v>
      </c>
      <c r="H43" s="20">
        <v>1157.3900000000001</v>
      </c>
      <c r="I43" s="20">
        <v>1157.3900000000001</v>
      </c>
      <c r="J43" s="20">
        <v>1156.0999999999999</v>
      </c>
      <c r="K43" s="20">
        <v>1156.0999999999999</v>
      </c>
      <c r="L43" s="20">
        <f t="shared" si="0"/>
        <v>99.888542323676532</v>
      </c>
      <c r="M43" s="62"/>
    </row>
    <row r="44" spans="1:13" ht="31.5" customHeight="1" x14ac:dyDescent="0.25">
      <c r="A44" s="46"/>
      <c r="B44" s="21">
        <v>961</v>
      </c>
      <c r="C44" s="21">
        <v>1003</v>
      </c>
      <c r="D44" s="22" t="s">
        <v>107</v>
      </c>
      <c r="E44" s="21">
        <v>40092</v>
      </c>
      <c r="F44" s="21">
        <v>300</v>
      </c>
      <c r="G44" s="26">
        <v>179481.9</v>
      </c>
      <c r="H44" s="20">
        <v>175553.37</v>
      </c>
      <c r="I44" s="20">
        <v>175553.37</v>
      </c>
      <c r="J44" s="20">
        <v>175398.29</v>
      </c>
      <c r="K44" s="20">
        <v>175398.29</v>
      </c>
      <c r="L44" s="20">
        <f t="shared" ref="L44:L62" si="1">K44/H44*100</f>
        <v>99.911662191389439</v>
      </c>
      <c r="M44" s="63"/>
    </row>
    <row r="45" spans="1:13" ht="122.25" customHeight="1" x14ac:dyDescent="0.25">
      <c r="A45" s="23" t="s">
        <v>119</v>
      </c>
      <c r="B45" s="21">
        <v>960</v>
      </c>
      <c r="C45" s="21">
        <v>1003</v>
      </c>
      <c r="D45" s="22" t="s">
        <v>107</v>
      </c>
      <c r="E45" s="21">
        <v>41660</v>
      </c>
      <c r="F45" s="21">
        <v>300</v>
      </c>
      <c r="G45" s="24">
        <f>G46</f>
        <v>98400</v>
      </c>
      <c r="H45" s="20">
        <f>H46</f>
        <v>101483.5</v>
      </c>
      <c r="I45" s="20">
        <f>I46</f>
        <v>101483.5</v>
      </c>
      <c r="J45" s="20">
        <f>J46</f>
        <v>101099.8</v>
      </c>
      <c r="K45" s="20">
        <f>K46</f>
        <v>101099.8</v>
      </c>
      <c r="L45" s="20">
        <f t="shared" si="1"/>
        <v>99.621908980277581</v>
      </c>
      <c r="M45" s="25"/>
    </row>
    <row r="46" spans="1:13" ht="30" customHeight="1" x14ac:dyDescent="0.25">
      <c r="A46" s="23" t="s">
        <v>109</v>
      </c>
      <c r="B46" s="21">
        <v>960</v>
      </c>
      <c r="C46" s="21">
        <v>1003</v>
      </c>
      <c r="D46" s="22" t="s">
        <v>107</v>
      </c>
      <c r="E46" s="21">
        <v>41660</v>
      </c>
      <c r="F46" s="21">
        <v>300</v>
      </c>
      <c r="G46" s="20">
        <v>98400</v>
      </c>
      <c r="H46" s="20">
        <v>101483.5</v>
      </c>
      <c r="I46" s="20">
        <v>101483.5</v>
      </c>
      <c r="J46" s="20">
        <v>101099.8</v>
      </c>
      <c r="K46" s="20">
        <v>101099.8</v>
      </c>
      <c r="L46" s="20">
        <f t="shared" si="1"/>
        <v>99.621908980277581</v>
      </c>
      <c r="M46" s="25"/>
    </row>
    <row r="47" spans="1:13" ht="138.75" customHeight="1" x14ac:dyDescent="0.25">
      <c r="A47" s="23" t="s">
        <v>118</v>
      </c>
      <c r="B47" s="21">
        <v>961</v>
      </c>
      <c r="C47" s="21">
        <v>1003</v>
      </c>
      <c r="D47" s="22" t="s">
        <v>107</v>
      </c>
      <c r="E47" s="21">
        <v>52200</v>
      </c>
      <c r="F47" s="21" t="s">
        <v>113</v>
      </c>
      <c r="G47" s="24">
        <f>G48+G49</f>
        <v>16263</v>
      </c>
      <c r="H47" s="20">
        <f>H48+H49</f>
        <v>16676.099999999999</v>
      </c>
      <c r="I47" s="20">
        <f>I48+I49</f>
        <v>16676.099999999999</v>
      </c>
      <c r="J47" s="20">
        <f>J48+J49</f>
        <v>16676.099999999999</v>
      </c>
      <c r="K47" s="20">
        <f>K48+K49</f>
        <v>16675.440000000002</v>
      </c>
      <c r="L47" s="20">
        <f t="shared" si="1"/>
        <v>99.996042240092137</v>
      </c>
      <c r="M47" s="34"/>
    </row>
    <row r="48" spans="1:13" ht="30" customHeight="1" x14ac:dyDescent="0.25">
      <c r="A48" s="46" t="s">
        <v>115</v>
      </c>
      <c r="B48" s="21">
        <v>961</v>
      </c>
      <c r="C48" s="21">
        <v>1003</v>
      </c>
      <c r="D48" s="22" t="s">
        <v>107</v>
      </c>
      <c r="E48" s="21">
        <v>52200</v>
      </c>
      <c r="F48" s="21">
        <v>200</v>
      </c>
      <c r="G48" s="26">
        <v>300</v>
      </c>
      <c r="H48" s="20">
        <v>178.68</v>
      </c>
      <c r="I48" s="20">
        <v>178.68</v>
      </c>
      <c r="J48" s="20">
        <v>178.68</v>
      </c>
      <c r="K48" s="20">
        <v>178.38</v>
      </c>
      <c r="L48" s="20">
        <f t="shared" si="1"/>
        <v>99.832102081934181</v>
      </c>
      <c r="M48" s="25"/>
    </row>
    <row r="49" spans="1:13" ht="30" customHeight="1" x14ac:dyDescent="0.25">
      <c r="A49" s="46"/>
      <c r="B49" s="21">
        <v>961</v>
      </c>
      <c r="C49" s="21">
        <v>1003</v>
      </c>
      <c r="D49" s="22" t="s">
        <v>107</v>
      </c>
      <c r="E49" s="21">
        <v>52200</v>
      </c>
      <c r="F49" s="21">
        <v>300</v>
      </c>
      <c r="G49" s="26">
        <v>15963</v>
      </c>
      <c r="H49" s="20">
        <v>16497.419999999998</v>
      </c>
      <c r="I49" s="20">
        <v>16497.419999999998</v>
      </c>
      <c r="J49" s="20">
        <v>16497.419999999998</v>
      </c>
      <c r="K49" s="20">
        <v>16497.060000000001</v>
      </c>
      <c r="L49" s="20">
        <f t="shared" si="1"/>
        <v>99.997817840607823</v>
      </c>
      <c r="M49" s="25"/>
    </row>
    <row r="50" spans="1:13" ht="31.5" customHeight="1" x14ac:dyDescent="0.25">
      <c r="A50" s="23" t="s">
        <v>109</v>
      </c>
      <c r="B50" s="21" t="s">
        <v>113</v>
      </c>
      <c r="C50" s="21" t="s">
        <v>113</v>
      </c>
      <c r="D50" s="22" t="s">
        <v>113</v>
      </c>
      <c r="E50" s="21" t="s">
        <v>113</v>
      </c>
      <c r="F50" s="21" t="s">
        <v>113</v>
      </c>
      <c r="G50" s="26">
        <v>16263</v>
      </c>
      <c r="H50" s="20">
        <v>16676.099999999999</v>
      </c>
      <c r="I50" s="20">
        <v>16676.099999999999</v>
      </c>
      <c r="J50" s="20">
        <v>16676.099999999999</v>
      </c>
      <c r="K50" s="20">
        <v>16675.439999999999</v>
      </c>
      <c r="L50" s="20">
        <f t="shared" si="1"/>
        <v>99.996042240092109</v>
      </c>
      <c r="M50" s="25"/>
    </row>
    <row r="51" spans="1:13" ht="206.25" x14ac:dyDescent="0.25">
      <c r="A51" s="33" t="s">
        <v>117</v>
      </c>
      <c r="B51" s="31">
        <v>961</v>
      </c>
      <c r="C51" s="31">
        <v>1003</v>
      </c>
      <c r="D51" s="32" t="s">
        <v>107</v>
      </c>
      <c r="E51" s="31">
        <v>52400</v>
      </c>
      <c r="F51" s="31" t="s">
        <v>113</v>
      </c>
      <c r="G51" s="30">
        <f>G52+G53</f>
        <v>41.699999999999996</v>
      </c>
      <c r="H51" s="29">
        <f>H52+H53</f>
        <v>42.9</v>
      </c>
      <c r="I51" s="29">
        <f>I52+I53</f>
        <v>42.9</v>
      </c>
      <c r="J51" s="29">
        <f>J52+J53</f>
        <v>42.6</v>
      </c>
      <c r="K51" s="29">
        <f>K52+K53</f>
        <v>42.6</v>
      </c>
      <c r="L51" s="20">
        <f t="shared" si="1"/>
        <v>99.300699300699307</v>
      </c>
      <c r="M51" s="28"/>
    </row>
    <row r="52" spans="1:13" x14ac:dyDescent="0.25">
      <c r="A52" s="46" t="s">
        <v>115</v>
      </c>
      <c r="B52" s="21">
        <v>961</v>
      </c>
      <c r="C52" s="21">
        <v>1003</v>
      </c>
      <c r="D52" s="22" t="s">
        <v>107</v>
      </c>
      <c r="E52" s="21">
        <v>52400</v>
      </c>
      <c r="F52" s="21">
        <v>200</v>
      </c>
      <c r="G52" s="26">
        <v>0.8</v>
      </c>
      <c r="H52" s="20">
        <v>0.1</v>
      </c>
      <c r="I52" s="20">
        <v>0.1</v>
      </c>
      <c r="J52" s="20">
        <v>0.1</v>
      </c>
      <c r="K52" s="20">
        <v>0.1</v>
      </c>
      <c r="L52" s="20">
        <f t="shared" si="1"/>
        <v>100</v>
      </c>
      <c r="M52" s="25"/>
    </row>
    <row r="53" spans="1:13" x14ac:dyDescent="0.25">
      <c r="A53" s="46"/>
      <c r="B53" s="21">
        <v>961</v>
      </c>
      <c r="C53" s="21">
        <v>1003</v>
      </c>
      <c r="D53" s="22" t="s">
        <v>107</v>
      </c>
      <c r="E53" s="21">
        <v>52400</v>
      </c>
      <c r="F53" s="21">
        <v>300</v>
      </c>
      <c r="G53" s="26">
        <v>40.9</v>
      </c>
      <c r="H53" s="20">
        <v>42.8</v>
      </c>
      <c r="I53" s="20">
        <v>42.8</v>
      </c>
      <c r="J53" s="20">
        <v>42.5</v>
      </c>
      <c r="K53" s="20">
        <v>42.5</v>
      </c>
      <c r="L53" s="20">
        <f t="shared" si="1"/>
        <v>99.299065420560751</v>
      </c>
      <c r="M53" s="25"/>
    </row>
    <row r="54" spans="1:13" ht="24" customHeight="1" x14ac:dyDescent="0.25">
      <c r="A54" s="23" t="s">
        <v>109</v>
      </c>
      <c r="B54" s="21" t="s">
        <v>113</v>
      </c>
      <c r="C54" s="21" t="s">
        <v>113</v>
      </c>
      <c r="D54" s="22" t="s">
        <v>113</v>
      </c>
      <c r="E54" s="21" t="s">
        <v>113</v>
      </c>
      <c r="F54" s="21" t="s">
        <v>113</v>
      </c>
      <c r="G54" s="26">
        <v>41.7</v>
      </c>
      <c r="H54" s="20">
        <v>42.9</v>
      </c>
      <c r="I54" s="20">
        <v>42.9</v>
      </c>
      <c r="J54" s="20">
        <v>42.6</v>
      </c>
      <c r="K54" s="20">
        <v>42.6</v>
      </c>
      <c r="L54" s="20">
        <f t="shared" si="1"/>
        <v>99.300699300699307</v>
      </c>
      <c r="M54" s="25"/>
    </row>
    <row r="55" spans="1:13" ht="84" customHeight="1" x14ac:dyDescent="0.25">
      <c r="A55" s="23" t="s">
        <v>116</v>
      </c>
      <c r="B55" s="21">
        <v>961</v>
      </c>
      <c r="C55" s="21">
        <v>1003</v>
      </c>
      <c r="D55" s="22" t="s">
        <v>107</v>
      </c>
      <c r="E55" s="21">
        <v>52500</v>
      </c>
      <c r="F55" s="21" t="s">
        <v>113</v>
      </c>
      <c r="G55" s="24">
        <f>G56+G57</f>
        <v>303833.7</v>
      </c>
      <c r="H55" s="20">
        <f>H56+H57</f>
        <v>460766</v>
      </c>
      <c r="I55" s="20">
        <f>I56+I57</f>
        <v>460766</v>
      </c>
      <c r="J55" s="20">
        <f>J56+J57</f>
        <v>459850.85</v>
      </c>
      <c r="K55" s="20">
        <f>K56+K57</f>
        <v>459850.85</v>
      </c>
      <c r="L55" s="20">
        <f t="shared" si="1"/>
        <v>99.80138508483698</v>
      </c>
      <c r="M55" s="57"/>
    </row>
    <row r="56" spans="1:13" ht="37.5" x14ac:dyDescent="0.25">
      <c r="A56" s="46" t="s">
        <v>115</v>
      </c>
      <c r="B56" s="21">
        <v>961</v>
      </c>
      <c r="C56" s="21">
        <v>1003</v>
      </c>
      <c r="D56" s="22" t="s">
        <v>107</v>
      </c>
      <c r="E56" s="21" t="s">
        <v>114</v>
      </c>
      <c r="F56" s="21">
        <v>200</v>
      </c>
      <c r="G56" s="26">
        <v>4500</v>
      </c>
      <c r="H56" s="20">
        <v>4008.82</v>
      </c>
      <c r="I56" s="20">
        <v>4008.82</v>
      </c>
      <c r="J56" s="20">
        <v>4006.04</v>
      </c>
      <c r="K56" s="20">
        <v>4006.04</v>
      </c>
      <c r="L56" s="20">
        <f t="shared" si="1"/>
        <v>99.930652910332711</v>
      </c>
      <c r="M56" s="58"/>
    </row>
    <row r="57" spans="1:13" ht="37.5" x14ac:dyDescent="0.25">
      <c r="A57" s="46"/>
      <c r="B57" s="21">
        <v>961</v>
      </c>
      <c r="C57" s="21">
        <v>1003</v>
      </c>
      <c r="D57" s="22" t="s">
        <v>107</v>
      </c>
      <c r="E57" s="21" t="s">
        <v>114</v>
      </c>
      <c r="F57" s="21">
        <v>300</v>
      </c>
      <c r="G57" s="26">
        <v>299333.7</v>
      </c>
      <c r="H57" s="20">
        <v>456757.18</v>
      </c>
      <c r="I57" s="20">
        <v>456757.18</v>
      </c>
      <c r="J57" s="20">
        <v>455844.81</v>
      </c>
      <c r="K57" s="20">
        <v>455844.81</v>
      </c>
      <c r="L57" s="20">
        <f t="shared" si="1"/>
        <v>99.800250540122875</v>
      </c>
      <c r="M57" s="58"/>
    </row>
    <row r="58" spans="1:13" ht="37.5" x14ac:dyDescent="0.25">
      <c r="A58" s="23" t="s">
        <v>109</v>
      </c>
      <c r="B58" s="21">
        <v>961</v>
      </c>
      <c r="C58" s="21">
        <v>1003</v>
      </c>
      <c r="D58" s="22" t="s">
        <v>107</v>
      </c>
      <c r="E58" s="21" t="s">
        <v>114</v>
      </c>
      <c r="F58" s="21" t="s">
        <v>113</v>
      </c>
      <c r="G58" s="26">
        <v>303833.7</v>
      </c>
      <c r="H58" s="20">
        <v>460766</v>
      </c>
      <c r="I58" s="20">
        <v>460766</v>
      </c>
      <c r="J58" s="20">
        <v>459850.85</v>
      </c>
      <c r="K58" s="20">
        <v>459850.85</v>
      </c>
      <c r="L58" s="20">
        <f t="shared" si="1"/>
        <v>99.80138508483698</v>
      </c>
      <c r="M58" s="59"/>
    </row>
    <row r="59" spans="1:13" ht="194.25" customHeight="1" x14ac:dyDescent="0.25">
      <c r="A59" s="23" t="s">
        <v>112</v>
      </c>
      <c r="B59" s="21">
        <v>992</v>
      </c>
      <c r="C59" s="22" t="s">
        <v>111</v>
      </c>
      <c r="D59" s="22" t="s">
        <v>107</v>
      </c>
      <c r="E59" s="21">
        <v>90000</v>
      </c>
      <c r="F59" s="21">
        <v>800</v>
      </c>
      <c r="G59" s="24">
        <f>G60</f>
        <v>10000</v>
      </c>
      <c r="H59" s="20">
        <f>H60</f>
        <v>559.71</v>
      </c>
      <c r="I59" s="20">
        <f>I60</f>
        <v>559.71</v>
      </c>
      <c r="J59" s="20">
        <f>J60</f>
        <v>0</v>
      </c>
      <c r="K59" s="20">
        <f>K60</f>
        <v>0</v>
      </c>
      <c r="L59" s="20">
        <f t="shared" si="1"/>
        <v>0</v>
      </c>
      <c r="M59" s="25"/>
    </row>
    <row r="60" spans="1:13" ht="32.25" customHeight="1" x14ac:dyDescent="0.25">
      <c r="A60" s="23" t="s">
        <v>109</v>
      </c>
      <c r="B60" s="21">
        <v>992</v>
      </c>
      <c r="C60" s="22" t="s">
        <v>111</v>
      </c>
      <c r="D60" s="22" t="s">
        <v>107</v>
      </c>
      <c r="E60" s="21">
        <v>90000</v>
      </c>
      <c r="F60" s="21">
        <v>800</v>
      </c>
      <c r="G60" s="26">
        <v>10000</v>
      </c>
      <c r="H60" s="20">
        <v>559.71</v>
      </c>
      <c r="I60" s="20">
        <v>559.71</v>
      </c>
      <c r="J60" s="20">
        <v>0</v>
      </c>
      <c r="K60" s="20">
        <v>0</v>
      </c>
      <c r="L60" s="20">
        <f t="shared" si="1"/>
        <v>0</v>
      </c>
      <c r="M60" s="25"/>
    </row>
    <row r="61" spans="1:13" ht="65.25" customHeight="1" x14ac:dyDescent="0.25">
      <c r="A61" s="23" t="s">
        <v>110</v>
      </c>
      <c r="B61" s="21">
        <v>960</v>
      </c>
      <c r="C61" s="22" t="s">
        <v>108</v>
      </c>
      <c r="D61" s="22" t="s">
        <v>107</v>
      </c>
      <c r="E61" s="21">
        <v>90000</v>
      </c>
      <c r="F61" s="21">
        <v>600</v>
      </c>
      <c r="G61" s="24">
        <f>G62</f>
        <v>12903.27</v>
      </c>
      <c r="H61" s="20">
        <f>H62</f>
        <v>6421.19</v>
      </c>
      <c r="I61" s="20">
        <f>I62</f>
        <v>6421.19</v>
      </c>
      <c r="J61" s="20">
        <f>J62</f>
        <v>5428.99</v>
      </c>
      <c r="K61" s="20">
        <f>K62</f>
        <v>5428.99</v>
      </c>
      <c r="L61" s="20">
        <f t="shared" si="1"/>
        <v>84.54803548874898</v>
      </c>
      <c r="M61" s="19"/>
    </row>
    <row r="62" spans="1:13" ht="36" customHeight="1" x14ac:dyDescent="0.25">
      <c r="A62" s="23" t="s">
        <v>109</v>
      </c>
      <c r="B62" s="21">
        <v>960</v>
      </c>
      <c r="C62" s="22" t="s">
        <v>108</v>
      </c>
      <c r="D62" s="22" t="s">
        <v>107</v>
      </c>
      <c r="E62" s="21">
        <v>90000</v>
      </c>
      <c r="F62" s="21">
        <v>600</v>
      </c>
      <c r="G62" s="20">
        <v>12903.27</v>
      </c>
      <c r="H62" s="20">
        <v>6421.19</v>
      </c>
      <c r="I62" s="20">
        <v>6421.19</v>
      </c>
      <c r="J62" s="20">
        <v>5428.99</v>
      </c>
      <c r="K62" s="20">
        <v>5428.99</v>
      </c>
      <c r="L62" s="20">
        <f t="shared" si="1"/>
        <v>84.54803548874898</v>
      </c>
      <c r="M62" s="19"/>
    </row>
    <row r="63" spans="1:13" x14ac:dyDescent="0.25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</row>
  </sheetData>
  <autoFilter ref="A8:M62"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</autoFilter>
  <mergeCells count="42">
    <mergeCell ref="A63:M63"/>
    <mergeCell ref="M55:M58"/>
    <mergeCell ref="A56:A57"/>
    <mergeCell ref="M39:M41"/>
    <mergeCell ref="A40:A41"/>
    <mergeCell ref="M42:M44"/>
    <mergeCell ref="A43:A44"/>
    <mergeCell ref="A48:A49"/>
    <mergeCell ref="A52:A53"/>
    <mergeCell ref="M30:M32"/>
    <mergeCell ref="A31:A32"/>
    <mergeCell ref="M33:M35"/>
    <mergeCell ref="A34:A35"/>
    <mergeCell ref="M36:M38"/>
    <mergeCell ref="A37:A38"/>
    <mergeCell ref="A19:A20"/>
    <mergeCell ref="A22:A23"/>
    <mergeCell ref="M24:M26"/>
    <mergeCell ref="A25:A26"/>
    <mergeCell ref="M27:M29"/>
    <mergeCell ref="A28:A29"/>
    <mergeCell ref="A3:M3"/>
    <mergeCell ref="A4:M4"/>
    <mergeCell ref="A5:M5"/>
    <mergeCell ref="A6:M6"/>
    <mergeCell ref="A8:A10"/>
    <mergeCell ref="M8:M10"/>
    <mergeCell ref="H9:H10"/>
    <mergeCell ref="I9:I10"/>
    <mergeCell ref="J9:J10"/>
    <mergeCell ref="K9:K10"/>
    <mergeCell ref="G9:G10"/>
    <mergeCell ref="B8:F8"/>
    <mergeCell ref="G8:I8"/>
    <mergeCell ref="J8:K8"/>
    <mergeCell ref="L8:L10"/>
    <mergeCell ref="F9:F10"/>
    <mergeCell ref="A16:A17"/>
    <mergeCell ref="B9:B10"/>
    <mergeCell ref="C9:C10"/>
    <mergeCell ref="D9:D10"/>
    <mergeCell ref="E9:E10"/>
  </mergeCells>
  <hyperlinks>
    <hyperlink ref="A24" r:id="rId1" display="https://login.consultant.ru/link/?req=doc&amp;base=LAW&amp;n=479460"/>
    <hyperlink ref="A27" r:id="rId2" display="https://login.consultant.ru/link/?req=doc&amp;base=RLAW304&amp;n=122568&amp;dst=100047"/>
    <hyperlink ref="A30" r:id="rId3" display="https://login.consultant.ru/link/?req=doc&amp;base=RLAW304&amp;n=122568&amp;dst=100047"/>
    <hyperlink ref="A33" r:id="rId4" display="https://login.consultant.ru/link/?req=doc&amp;base=RLAW304&amp;n=122568&amp;dst=100041"/>
    <hyperlink ref="A36" r:id="rId5" display="https://login.consultant.ru/link/?req=doc&amp;base=RLAW304&amp;n=122568&amp;dst=100055"/>
    <hyperlink ref="A39" r:id="rId6" display="https://login.consultant.ru/link/?req=doc&amp;base=RLAW304&amp;n=122568&amp;dst=100055"/>
    <hyperlink ref="A42" r:id="rId7" display="https://login.consultant.ru/link/?req=doc&amp;base=RLAW304&amp;n=122568&amp;dst=100064"/>
    <hyperlink ref="A51" r:id="rId8" display="https://login.consultant.ru/link/?req=doc&amp;base=LAW&amp;n=465517"/>
  </hyperlinks>
  <printOptions horizontalCentered="1"/>
  <pageMargins left="0.11811023622047245" right="0.11811023622047245" top="0.15748031496062992" bottom="0.15748031496062992" header="0.31496062992125984" footer="0.31496062992125984"/>
  <pageSetup paperSize="9" scale="32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Пункт5(свед.о вып.мер. и КТ)</vt:lpstr>
      <vt:lpstr>ГП Соц. поддержка КПМ 1 таб7</vt:lpstr>
      <vt:lpstr>'ГП Соц. поддержка КПМ 1 таб7'!Заголовки_для_печати</vt:lpstr>
      <vt:lpstr>'ГП Соц. поддержка КПМ 1 таб7'!Область_печати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2026-02-13T14:31:30Z</dcterms:modified>
</cp:coreProperties>
</file>